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_N_NS3300.VL.0082\"/>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c r="D30" i="15"/>
  <c r="D52" i="15" s="1"/>
  <c r="D29"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G53" i="16" l="1"/>
  <c r="H39" i="16"/>
  <c r="G39" i="16"/>
  <c r="G42" i="16"/>
  <c r="H42" i="16" s="1"/>
  <c r="G40" i="16" l="1"/>
  <c r="H40" i="16" s="1"/>
  <c r="G43" i="16" s="1"/>
  <c r="H43" i="16" s="1"/>
  <c r="G44" i="16" s="1"/>
  <c r="H44" i="16" s="1"/>
  <c r="G47" i="16" s="1"/>
  <c r="G49" i="16" s="1"/>
  <c r="G52" i="16" s="1"/>
  <c r="B26" i="22" l="1"/>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<sst xmlns="http://schemas.openxmlformats.org/spreadsheetml/2006/main" count="966" uniqueCount="588">
  <si>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</si>
  <si>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</si>
  <si>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</si>
  <si>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</si>
  <si>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</si>
  <si>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</si>
  <si>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</si>
  <si>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</si>
  <si>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</si>
  <si>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</si>
  <si>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</si>
  <si>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</si>
  <si>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</si>
  <si>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</si>
  <si>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</si>
  <si>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</si>
  <si>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</si>
  <si>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</si>
  <si>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</si>
  <si>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</si>
  <si>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</si>
  <si>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</si>
  <si>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</si>
  <si>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</si>
  <si>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</si>
  <si>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</si>
  <si>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</si>
  <si>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</si>
  <si>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</si>
  <si>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</si>
  <si>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</si>
  <si>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</si>
  <si>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</si>
  <si>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</si>
  <si>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</si>
  <si>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</si>
  <si>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</si>
  <si>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</si>
  <si>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</si>
  <si>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</si>
  <si>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</si>
  <si>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</si>
  <si>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</si>
  <si>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</si>
  <si>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</si>
  <si>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</si>
  <si>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</si>
  <si>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</si>
  <si>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</si>
  <si>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</si>
  <si>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</si>
  <si>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</si>
  <si>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</si>
  <si>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</si>
  <si>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</si>
  <si>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</si>
  <si>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</si>
  <si>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</si>
  <si>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</si>
  <si>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</si>
  <si>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</si>
  <si>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</si>
  <si>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</si>
  <si>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</si>
  <si>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</si>
  <si>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</si>
  <si>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</si>
  <si>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</si>
  <si>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</si>
  <si>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</si>
  <si>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</si>
  <si>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</si>
  <si>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</si>
  <si>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</si>
  <si>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</si>
  <si>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</si>
  <si>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</si>
  <si>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</si>
  <si>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</si>
  <si>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</si>
  <si>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</si>
  <si>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</si>
  <si>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</si>
  <si>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</si>
  <si>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</si>
  <si>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</si>
  <si>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</si>
  <si>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</si>
  <si>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</si>
  <si>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</si>
  <si>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</si>
  <si>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</si>
  <si>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</si>
  <si>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</si>
  <si>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</si>
  <si>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</si>
  <si>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</si>
  <si>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</si>
  <si>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</si>
  <si>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</si>
  <si>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</si>
  <si>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</si>
  <si>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</si>
  <si>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</si>
  <si>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</si>
  <si>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</si>
  <si>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</si>
  <si>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</si>
  <si>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</si>
  <si>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</si>
  <si>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</si>
  <si>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</si>
  <si>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</si>
  <si>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</si>
  <si>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</si>
  <si>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</si>
  <si>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</si>
  <si>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</si>
  <si>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</si>
  <si>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</si>
  <si>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</si>
  <si>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</si>
  <si>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</si>
  <si>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</si>
  <si>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</si>
  <si>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</si>
  <si>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</si>
  <si>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</si>
  <si>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</si>
  <si>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</si>
  <si>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</si>
  <si>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</si>
  <si>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</si>
  <si>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</si>
  <si>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</si>
  <si>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</si>
  <si>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</si>
  <si>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</si>
  <si>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</si>
  <si>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</si>
  <si>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</si>
  <si>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</si>
  <si>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</si>
  <si>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</si>
  <si>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</si>
  <si>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</si>
  <si>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</si>
  <si>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</si>
  <si>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</si>
  <si>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</si>
  <si>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</si>
  <si>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</si>
  <si>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</si>
  <si>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</si>
  <si>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</si>
  <si>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</si>
  <si>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</si>
  <si>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</si>
  <si>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</si>
  <si>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</si>
  <si>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</si>
  <si>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</si>
  <si>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</si>
  <si>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</si>
  <si>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</si>
  <si>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</si>
  <si>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</si>
  <si>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</si>
  <si>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</si>
  <si>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</si>
  <si>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</si>
  <si>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</si>
  <si>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</si>
  <si>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</si>
  <si>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</si>
  <si>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</si>
  <si>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</si>
  <si>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</si>
  <si>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</si>
  <si>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</si>
  <si>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</si>
  <si>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</si>
  <si>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</si>
  <si>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</si>
  <si>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</si>
  <si>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</si>
  <si>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</si>
  <si>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</si>
  <si>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</si>
  <si>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</si>
  <si>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</si>
  <si>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</si>
  <si>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</si>
  <si>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</si>
  <si>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</si>
  <si>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</si>
  <si>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</si>
  <si>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</si>
  <si>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</si>
  <si>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</si>
  <si>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</si>
  <si>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</si>
  <si>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</si>
  <si>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</si>
  <si>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</si>
  <si>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</si>
  <si>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</si>
  <si>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</si>
  <si>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</si>
  <si>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</si>
  <si>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</si>
  <si>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</si>
  <si>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</si>
  <si>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</si>
  <si>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</si>
  <si>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</si>
  <si>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</si>
  <si>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</si>
  <si>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</si>
  <si>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</si>
  <si>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</si>
  <si>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</si>
  <si>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</si>
  <si>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</si>
  <si>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</si>
  <si>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</si>
  <si>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</si>
  <si>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</si>
  <si>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</si>
  <si>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</si>
  <si>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</si>
  <si>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</si>
  <si>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</si>
  <si>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</si>
  <si>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</si>
  <si>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</si>
  <si>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</si>
  <si>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</si>
  <si>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</si>
  <si>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</si>
  <si>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</si>
  <si>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</si>
  <si>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</si>
  <si>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</si>
  <si>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</si>
  <si>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</si>
  <si>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</si>
  <si>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</si>
  <si>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</si>
  <si>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</si>
  <si>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</si>
  <si>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</si>
  <si>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</si>
  <si>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</si>
  <si>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</si>
  <si>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</si>
  <si>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</si>
  <si>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</si>
  <si>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</si>
  <si>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</si>
  <si>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</si>
  <si>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</si>
  <si>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</si>
  <si>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</si>
  <si>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</si>
  <si>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</si>
  <si>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</si>
  <si>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</si>
  <si>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</si>
  <si>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</si>
  <si>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</si>
  <si>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</si>
  <si>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</si>
  <si>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</si>
  <si>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</si>
  <si>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</si>
  <si>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</si>
  <si>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</si>
  <si>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</si>
  <si>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</si>
  <si>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</si>
  <si>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</si>
  <si>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</si>
  <si>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</si>
  <si>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</si>
  <si>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</si>
  <si>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</si>
  <si>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</si>
  <si>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</si>
  <si>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</si>
  <si>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</si>
  <si>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</si>
  <si>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</si>
  <si>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</si>
  <si>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</si>
  <si>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</si>
  <si>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</si>
  <si>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</si>
  <si>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</si>
  <si>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</si>
  <si>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</si>
  <si>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</si>
  <si>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</si>
  <si>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</si>
  <si>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</si>
  <si>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</si>
  <si>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</si>
  <si>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</si>
  <si>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</si>
  <si>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</si>
  <si>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</si>
  <si>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</si>
  <si>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</si>
  <si>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</si>
  <si>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</si>
  <si>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</si>
  <si>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</si>
  <si>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</si>
  <si>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</si>
  <si>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</si>
  <si>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</si>
  <si>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</si>
  <si>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</si>
  <si>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</si>
  <si>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</si>
  <si>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</si>
  <si>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</si>
  <si>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</si>
  <si>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</si>
  <si>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</si>
  <si>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</si>
  <si>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</si>
  <si>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</si>
  <si>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</si>
  <si>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</si>
  <si>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</si>
  <si>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</si>
  <si>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</si>
  <si>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</si>
  <si>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</si>
  <si>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</si>
  <si>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</si>
  <si>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</si>
  <si>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</si>
  <si>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</si>
  <si>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</si>
  <si>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</si>
  <si>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</si>
  <si>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</si>
  <si>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</si>
  <si>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</si>
  <si>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</si>
  <si>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</si>
  <si>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</si>
  <si>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</si>
  <si>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</si>
  <si>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</si>
  <si>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</si>
  <si>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</si>
  <si>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</si>
  <si>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</si>
  <si>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</si>
  <si>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</si>
  <si>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</si>
  <si>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</si>
  <si>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</si>
  <si>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</si>
  <si>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</si>
  <si>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</si>
  <si>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</si>
  <si>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</si>
  <si>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</si>
  <si>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</si>
  <si>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</si>
  <si>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</si>
  <si>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</si>
  <si>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</si>
  <si>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</si>
  <si>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</si>
  <si>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</si>
  <si>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</si>
  <si>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</si>
  <si>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</si>
  <si>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</si>
  <si>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</si>
  <si>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</si>
  <si>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</si>
  <si>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</si>
  <si>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</si>
  <si>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</si>
  <si>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</si>
  <si>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</si>
  <si>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</si>
  <si>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</si>
  <si>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</si>
  <si>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</si>
  <si>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</si>
  <si>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</si>
  <si>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</si>
  <si>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</si>
  <si>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</si>
  <si>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</si>
  <si>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</si>
  <si>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</si>
  <si>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</si>
  <si>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</si>
  <si>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</si>
  <si>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</si>
  <si>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</si>
  <si>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</si>
  <si>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</si>
  <si>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</si>
  <si>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</si>
  <si>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</si>
  <si>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</si>
  <si>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</si>
  <si>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</si>
  <si>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</si>
  <si>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</si>
  <si>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</si>
  <si>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</si>
  <si>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</si>
  <si>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</si>
  <si>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</si>
  <si>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</si>
  <si>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</si>
  <si>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</si>
  <si>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</si>
  <si>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</si>
  <si>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</si>
  <si>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</si>
  <si>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</si>
  <si>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</si>
  <si>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</si>
  <si>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</si>
  <si>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</si>
  <si>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</si>
  <si>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</si>
  <si>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</si>
  <si>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</si>
  <si>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</si>
  <si>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</si>
  <si>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</si>
  <si>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</si>
  <si>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</si>
  <si>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</si>
  <si>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</si>
  <si>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</si>
  <si>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</si>
  <si>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</si>
  <si>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</si>
  <si>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</si>
  <si>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</si>
  <si>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</si>
  <si>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</si>
  <si>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</si>
  <si>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</si>
  <si>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</si>
  <si>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</si>
  <si>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</si>
  <si>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</si>
  <si>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</si>
  <si>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</si>
  <si>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</si>
  <si>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</si>
  <si>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</si>
  <si>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</si>
  <si>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</si>
  <si>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</si>
  <si>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</si>
  <si>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</si>
  <si>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</si>
  <si>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</si>
  <si>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</si>
  <si>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</si>
  <si>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</si>
  <si>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</si>
  <si>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</si>
  <si>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</si>
  <si>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</si>
  <si>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</si>
  <si>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</si>
  <si>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</si>
  <si>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</si>
  <si>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</si>
  <si>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</si>
  <si>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</si>
  <si>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</si>
  <si>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</si>
  <si>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</si>
  <si>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</si>
  <si>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</si>
  <si>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</si>
  <si>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</si>
  <si>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</si>
  <si>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</si>
  <si>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</si>
  <si>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</si>
  <si>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</si>
  <si>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</si>
  <si>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</si>
  <si>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</si>
  <si>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</si>
  <si>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</si>
  <si>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</si>
  <si>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</si>
  <si>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</si>
  <si>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</si>
  <si>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</si>
  <si>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</si>
  <si>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</si>
  <si>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</si>
  <si>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</si>
  <si>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</si>
  <si>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</si>
  <si>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</si>
  <si>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</si>
  <si>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</si>
  <si>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</si>
  <si>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</si>
  <si>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</si>
  <si>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</si>
  <si>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</si>
  <si>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</si>
  <si>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</si>
  <si>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</si>
  <si>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</si>
  <si>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</si>
  <si>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</si>
  <si>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</si>
  <si>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</si>
  <si>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</si>
  <si>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</si>
  <si>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</si>
  <si>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</si>
  <si>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</si>
  <si>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</si>
  <si>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</si>
  <si>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</si>
  <si>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</si>
  <si>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</si>
  <si>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</si>
  <si>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</si>
  <si>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</si>
  <si>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</si>
  <si>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</si>
  <si>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</si>
  <si>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</si>
  <si>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</si>
  <si>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</si>
  <si>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</si>
  <si>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</si>
  <si>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</si>
  <si>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</si>
  <si>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</si>
  <si>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</si>
  <si>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</si>
  <si>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нд</t>
  </si>
  <si>
    <t>№Т13/21/7932-ДТП от 22.04.2022 АО "СУЭНКО"</t>
  </si>
  <si>
    <t>действующий</t>
  </si>
  <si>
    <t>Тюменская область, г. Тюмень</t>
  </si>
  <si>
    <t>распределительная сеть 10кВ - отпайка от опоры №14 ВЛ-10кВ Березняки от ПС 110кВ Казарово в сторону ТП-10/0,4кВ №2053</t>
  </si>
  <si>
    <t>опора 14 ВЛ-10кВ Березняки от ПС 110кВ Казарово</t>
  </si>
  <si>
    <t>III</t>
  </si>
  <si>
    <t>Установка на опоре №21/1 ВЛ-10кВ Березняки от ПС 110кВ Казарово прибора коммерческого учета электрической энергии (мощности) трехфазного косвенного включения</t>
  </si>
  <si>
    <t>Технологическое присоединение заявителя АО "СУЭНКО" (договор от 22.04.2022 №Т13/21/7932-ДТП)</t>
  </si>
  <si>
    <t>прибор коммерческого учета 1 шт.</t>
  </si>
  <si>
    <t>этапность не предусмотрена</t>
  </si>
  <si>
    <t>П</t>
  </si>
  <si>
    <t>Новое строительство</t>
  </si>
  <si>
    <t>не предусмотрено</t>
  </si>
  <si>
    <t>прибор коммерческого учета</t>
  </si>
  <si>
    <t>Проблемные вопросы отсутствуют, реализация проекта в установленные сроки</t>
  </si>
  <si>
    <t>Срок реализации не подошел</t>
  </si>
  <si>
    <t>Оценка плановой (полной) стоимости инвестиционного проекта</t>
  </si>
  <si>
    <t>Срок реализация не подошел</t>
  </si>
  <si>
    <t>0,63992 млн руб./шт</t>
  </si>
  <si>
    <t>N_NS3300.VL.0082</t>
  </si>
  <si>
    <t>Год раскрытия информации: 2023 год</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</si>
  <si>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0,57998 млн. руб. </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</si>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</sst>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_-* #,##0.000\ _₽_-;\-* #,##0.000\ _₽_-;_-* &quot;-&quot;???\ _₽_-;_-@_-"/>
    <numFmt numFmtId="173" formatCode="#,##0.000_ ;\-#,##0.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6"/>
      <color theme="1"/>
      <name val="Times New Roman"/>
      <family val="1"/>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169" fontId="4" fillId="0" borderId="1" xfId="1" applyNumberFormat="1" applyFont="1" applyBorder="1" applyAlignment="1">
      <alignment horizontal="center" vertical="center"/>
    </xf>
    <xf numFmtId="0" fontId="7" fillId="25" borderId="1" xfId="1" applyFont="1" applyFill="1" applyBorder="1" applyAlignment="1">
      <alignment vertical="center" wrapText="1"/>
    </xf>
    <xf numFmtId="0" fontId="11" fillId="0" borderId="45" xfId="2" applyFont="1" applyFill="1" applyBorder="1" applyAlignment="1">
      <alignment horizontal="justify"/>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70"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11" fillId="0" borderId="1" xfId="2" applyFont="1" applyBorder="1"/>
    <xf numFmtId="169"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2" fontId="11" fillId="0" borderId="1" xfId="2" applyNumberFormat="1" applyFont="1" applyBorder="1"/>
    <xf numFmtId="172" fontId="43"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left" vertical="center" wrapText="1"/>
    </xf>
    <xf numFmtId="172" fontId="43" fillId="0" borderId="1" xfId="2" applyNumberFormat="1" applyFont="1" applyBorder="1" applyAlignment="1">
      <alignment vertical="center"/>
    </xf>
    <xf numFmtId="172" fontId="11" fillId="0" borderId="1" xfId="2" applyNumberFormat="1" applyFont="1" applyBorder="1" applyAlignment="1">
      <alignment horizontal="center" vertical="center"/>
    </xf>
    <xf numFmtId="172" fontId="43" fillId="0" borderId="1" xfId="2" applyNumberFormat="1" applyFont="1" applyBorder="1" applyAlignment="1">
      <alignment horizontal="center" vertical="center"/>
    </xf>
    <xf numFmtId="173" fontId="41" fillId="0" borderId="45" xfId="2" applyNumberFormat="1" applyFont="1" applyFill="1" applyBorder="1" applyAlignment="1">
      <alignment horizontal="left" vertical="center" wrapText="1"/>
    </xf>
    <xf numFmtId="170" fontId="4"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9"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168" fontId="43" fillId="25" borderId="1" xfId="2" applyNumberFormat="1" applyFont="1" applyFill="1" applyBorder="1" applyAlignment="1">
      <alignment horizontal="right" vertical="top" wrapText="1"/>
    </xf>
    <xf numFmtId="0" fontId="11" fillId="25" borderId="1" xfId="2" applyFont="1" applyFill="1" applyBorder="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F48" sqref="F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59" t="s">
        <v>578</v>
      </c>
      <c r="B5" s="259"/>
      <c r="C5" s="259"/>
      <c r="D5" s="196"/>
      <c r="E5" s="196"/>
      <c r="F5" s="196"/>
      <c r="G5" s="196"/>
      <c r="H5" s="196"/>
      <c r="I5" s="196"/>
      <c r="J5" s="196"/>
    </row>
    <row r="6" spans="1:22" s="11" customFormat="1" ht="18.75" x14ac:dyDescent="0.3">
      <c r="A6" s="16"/>
      <c r="F6" s="15"/>
      <c r="G6" s="15"/>
      <c r="H6" s="14"/>
    </row>
    <row r="7" spans="1:22" s="11" customFormat="1" ht="18.75" x14ac:dyDescent="0.2">
      <c r="A7" s="263" t="s">
        <v>10</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4" t="s">
        <v>542</v>
      </c>
      <c r="B9" s="264"/>
      <c r="C9" s="264"/>
      <c r="D9" s="7"/>
      <c r="E9" s="7"/>
      <c r="F9" s="7"/>
      <c r="G9" s="7"/>
      <c r="H9" s="7"/>
      <c r="I9" s="12"/>
      <c r="J9" s="12"/>
      <c r="K9" s="12"/>
      <c r="L9" s="12"/>
      <c r="M9" s="12"/>
      <c r="N9" s="12"/>
      <c r="O9" s="12"/>
      <c r="P9" s="12"/>
      <c r="Q9" s="12"/>
      <c r="R9" s="12"/>
      <c r="S9" s="12"/>
      <c r="T9" s="12"/>
      <c r="U9" s="12"/>
      <c r="V9" s="12"/>
    </row>
    <row r="10" spans="1:22" s="11" customFormat="1" ht="18.75" x14ac:dyDescent="0.2">
      <c r="A10" s="260" t="s">
        <v>9</v>
      </c>
      <c r="B10" s="260"/>
      <c r="C10" s="26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2" t="s">
        <v>577</v>
      </c>
      <c r="B12" s="262"/>
      <c r="C12" s="262"/>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8</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7.5" customHeight="1" x14ac:dyDescent="0.2">
      <c r="A15" s="265" t="s">
        <v>549</v>
      </c>
      <c r="B15" s="265"/>
      <c r="C15" s="265"/>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7</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524</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206" t="s">
        <v>550</v>
      </c>
      <c r="D22" s="32"/>
      <c r="E22" s="32"/>
      <c r="F22" s="32"/>
      <c r="G22" s="32"/>
      <c r="H22" s="32"/>
      <c r="I22" s="31"/>
      <c r="J22" s="31"/>
      <c r="K22" s="31"/>
      <c r="L22" s="31"/>
      <c r="M22" s="31"/>
      <c r="N22" s="31"/>
      <c r="O22" s="31"/>
      <c r="P22" s="31"/>
      <c r="Q22" s="31"/>
      <c r="R22" s="31"/>
      <c r="S22" s="31"/>
      <c r="T22" s="30"/>
      <c r="U22" s="30"/>
      <c r="V22" s="30"/>
    </row>
    <row r="23" spans="1:22" s="2" customFormat="1" ht="78.75" x14ac:dyDescent="0.2">
      <c r="A23" s="27" t="s">
        <v>64</v>
      </c>
      <c r="B23" s="39" t="s">
        <v>65</v>
      </c>
      <c r="C23" s="207" t="s">
        <v>551</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3" t="s">
        <v>473</v>
      </c>
      <c r="C25" s="208" t="s">
        <v>552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3" t="s">
        <v>76</v>
      </c>
      <c r="C26" s="208" t="s">
        <v>553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3" t="s">
        <v>75</v>
      </c>
      <c r="C27" s="208" t="s">
        <v>554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3" t="s">
        <v>474</v>
      </c>
      <c r="C28" s="208" t="s">
        <v>555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3" t="s">
        <v>475</v>
      </c>
      <c r="C29" s="208" t="s">
        <v>555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3" t="s">
        <v>476</v>
      </c>
      <c r="C30" s="208" t="s">
        <v>555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477</v>
      </c>
      <c r="C31" s="208"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478</v>
      </c>
      <c r="C32" s="208" t="s">
        <v>555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479</v>
      </c>
      <c r="C33" s="208" t="s">
        <v>556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493</v>
      </c>
      <c r="B34" s="43" t="s">
        <v>480</v>
      </c>
      <c r="C34" s="208" t="s">
        <v>555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3" t="s">
        <v>73</v>
      </c>
      <c r="C35" s="208" t="s">
        <v>555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494</v>
      </c>
      <c r="B36" s="43" t="s">
        <v>481</v>
      </c>
      <c r="C36" s="208" t="s">
        <v>555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3" t="s">
        <v>482</v>
      </c>
      <c r="C37" s="208"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495</v>
      </c>
      <c r="B38" s="43" t="s">
        <v>231</v>
      </c>
      <c r="C38" s="208" t="s">
        <v>555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3" t="s">
        <v>537</v>
      </c>
      <c r="C40" s="206" t="s">
        <v>579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496</v>
      </c>
      <c r="B41" s="43" t="s">
        <v>519</v>
      </c>
      <c r="C41" s="209" t="s">
        <v>555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3" t="s">
        <v>534</v>
      </c>
      <c r="C42" s="208" t="s">
        <v>555</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499</v>
      </c>
      <c r="B43" s="43" t="s">
        <v>500</v>
      </c>
      <c r="C43" s="208" t="s">
        <v>555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3" t="s">
        <v>525</v>
      </c>
      <c r="C44" s="208" t="s">
        <v>557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3" t="s">
        <v>526</v>
      </c>
      <c r="C45" s="208" t="s">
        <v>555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3" t="s">
        <v>527</v>
      </c>
      <c r="C46" s="208" t="s">
        <v>557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3" t="s">
        <v>535</v>
      </c>
      <c r="C48" s="255">
        <f>'6.2. Паспорт фин осв ввод'!AB24</f>
        <v>0.57997639999999995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3" t="s">
        <v>536</v>
      </c>
      <c r="C49" s="255">
        <f>'6.2. Паспорт фин осв ввод'!AB30</f>
        <v>0.48649199999999992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1" customFormat="1" ht="15.75" x14ac:dyDescent="0.2">
      <c r="A5" s="16"/>
    </row>
    <row r="6" spans="1:28" s="11" customFormat="1" ht="18.75" x14ac:dyDescent="0.2">
      <c r="A6" s="263" t="s">
        <v>10</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60" t="s">
        <v>9</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6" t="str">
        <f>'1. паспорт местоположение'!A12:C12</f>
        <v>N_NS3300.VL.0082</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2" customFormat="1" ht="15.75" x14ac:dyDescent="0.2">
      <c r="A14" s="26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x14ac:dyDescent="0.2">
      <c r="A17" s="261" t="s">
        <v>498</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x14ac:dyDescent="0.2">
      <c r="A19" s="271" t="s">
        <v>6</v>
      </c>
      <c r="B19" s="271" t="s">
        <v>101</v>
      </c>
      <c r="C19" s="272" t="s">
        <v>392</v>
      </c>
      <c r="D19" s="271" t="s">
        <v>391</v>
      </c>
      <c r="E19" s="271" t="s">
        <v>100</v>
      </c>
      <c r="F19" s="271" t="s">
        <v>99</v>
      </c>
      <c r="G19" s="271" t="s">
        <v>387</v>
      </c>
      <c r="H19" s="271" t="s">
        <v>98</v>
      </c>
      <c r="I19" s="271" t="s">
        <v>97</v>
      </c>
      <c r="J19" s="271" t="s">
        <v>96</v>
      </c>
      <c r="K19" s="271" t="s">
        <v>95</v>
      </c>
      <c r="L19" s="271" t="s">
        <v>94</v>
      </c>
      <c r="M19" s="271" t="s">
        <v>93</v>
      </c>
      <c r="N19" s="271" t="s">
        <v>92</v>
      </c>
      <c r="O19" s="271" t="s">
        <v>91</v>
      </c>
      <c r="P19" s="271" t="s">
        <v>90</v>
      </c>
      <c r="Q19" s="271" t="s">
        <v>390</v>
      </c>
      <c r="R19" s="271"/>
      <c r="S19" s="274" t="s">
        <v>492</v>
      </c>
      <c r="T19" s="3"/>
      <c r="U19" s="3"/>
      <c r="V19" s="3"/>
      <c r="W19" s="3"/>
      <c r="X19" s="3"/>
      <c r="Y19" s="3"/>
    </row>
    <row r="20" spans="1:28" s="2" customFormat="1" ht="180.75" customHeight="1" x14ac:dyDescent="0.2">
      <c r="A20" s="271"/>
      <c r="B20" s="271"/>
      <c r="C20" s="273"/>
      <c r="D20" s="271"/>
      <c r="E20" s="271"/>
      <c r="F20" s="271"/>
      <c r="G20" s="271"/>
      <c r="H20" s="271"/>
      <c r="I20" s="271"/>
      <c r="J20" s="271"/>
      <c r="K20" s="271"/>
      <c r="L20" s="271"/>
      <c r="M20" s="271"/>
      <c r="N20" s="271"/>
      <c r="O20" s="271"/>
      <c r="P20" s="271"/>
      <c r="Q20" s="45" t="s">
        <v>388</v>
      </c>
      <c r="R20" s="46" t="s">
        <v>389</v>
      </c>
      <c r="S20" s="274"/>
      <c r="T20" s="31"/>
      <c r="U20" s="31"/>
      <c r="V20" s="31"/>
      <c r="W20" s="31"/>
      <c r="X20" s="31"/>
      <c r="Y20" s="31"/>
      <c r="Z20" s="30"/>
      <c r="AA20" s="30"/>
      <c r="AB20" s="30"/>
    </row>
    <row r="21" spans="1:28" s="2"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1"/>
      <c r="U21" s="31"/>
      <c r="V21" s="31"/>
      <c r="W21" s="31"/>
      <c r="X21" s="31"/>
      <c r="Y21" s="31"/>
      <c r="Z21" s="30"/>
      <c r="AA21" s="30"/>
      <c r="AB21" s="30"/>
    </row>
    <row r="22" spans="1:28" s="213" customFormat="1" ht="65.25" customHeight="1" x14ac:dyDescent="0.2">
      <c r="A22" s="204">
        <v>1</v>
      </c>
      <c r="B22" s="41" t="s">
        <v>558</v>
      </c>
      <c r="C22" s="205" t="s">
        <v>386</v>
      </c>
      <c r="D22" s="210" t="s">
        <v>559</v>
      </c>
      <c r="E22" s="41" t="s">
        <v>560</v>
      </c>
      <c r="F22" s="41" t="s">
        <v>561</v>
      </c>
      <c r="G22" s="41" t="s">
        <v>562</v>
      </c>
      <c r="H22" s="211">
        <v>2.8221999999999996</v>
      </c>
      <c r="I22" s="211">
        <v>0</v>
      </c>
      <c r="J22" s="211">
        <v>2.8221999999999996</v>
      </c>
      <c r="K22" s="211">
        <v>10</v>
      </c>
      <c r="L22" s="211" t="s">
        <v>563</v>
      </c>
      <c r="M22" s="211">
        <v>0</v>
      </c>
      <c r="N22" s="211">
        <v>0</v>
      </c>
      <c r="O22" s="211">
        <v>0</v>
      </c>
      <c r="P22" s="211">
        <v>0</v>
      </c>
      <c r="Q22" s="211" t="s">
        <v>564</v>
      </c>
      <c r="R22" s="186">
        <v>0</v>
      </c>
      <c r="S22" s="214">
        <v>0.292626</v>
      </c>
      <c r="T22" s="31"/>
      <c r="U22" s="31"/>
      <c r="V22" s="31"/>
      <c r="W22" s="31"/>
      <c r="X22" s="212"/>
      <c r="Y22" s="212"/>
      <c r="Z22" s="212"/>
      <c r="AA22" s="212"/>
      <c r="AB22" s="212"/>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1" customFormat="1" x14ac:dyDescent="0.2">
      <c r="A7" s="16"/>
      <c r="H7" s="15"/>
    </row>
    <row r="8" spans="1:20" s="11"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6" t="str">
        <f>'1. паспорт местоположение'!A12:C12</f>
        <v>N_NS3300.VL.0082</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2" customFormat="1" x14ac:dyDescent="0.2">
      <c r="A16" s="26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x14ac:dyDescent="0.2">
      <c r="A19" s="262" t="s">
        <v>503</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222</v>
      </c>
      <c r="C21" s="283"/>
      <c r="D21" s="286" t="s">
        <v>123</v>
      </c>
      <c r="E21" s="282" t="s">
        <v>532</v>
      </c>
      <c r="F21" s="283"/>
      <c r="G21" s="282" t="s">
        <v>272</v>
      </c>
      <c r="H21" s="283"/>
      <c r="I21" s="282" t="s">
        <v>122</v>
      </c>
      <c r="J21" s="283"/>
      <c r="K21" s="286" t="s">
        <v>121</v>
      </c>
      <c r="L21" s="282" t="s">
        <v>120</v>
      </c>
      <c r="M21" s="283"/>
      <c r="N21" s="282" t="s">
        <v>528</v>
      </c>
      <c r="O21" s="283"/>
      <c r="P21" s="286" t="s">
        <v>119</v>
      </c>
      <c r="Q21" s="275" t="s">
        <v>118</v>
      </c>
      <c r="R21" s="276"/>
      <c r="S21" s="275" t="s">
        <v>117</v>
      </c>
      <c r="T21" s="277"/>
    </row>
    <row r="22" spans="1:113" ht="204.75" customHeight="1" x14ac:dyDescent="0.25">
      <c r="A22" s="280"/>
      <c r="B22" s="284"/>
      <c r="C22" s="285"/>
      <c r="D22" s="289"/>
      <c r="E22" s="284"/>
      <c r="F22" s="285"/>
      <c r="G22" s="284"/>
      <c r="H22" s="285"/>
      <c r="I22" s="284"/>
      <c r="J22" s="285"/>
      <c r="K22" s="287"/>
      <c r="L22" s="284"/>
      <c r="M22" s="285"/>
      <c r="N22" s="284"/>
      <c r="O22" s="285"/>
      <c r="P22" s="287"/>
      <c r="Q22" s="100" t="s">
        <v>116</v>
      </c>
      <c r="R22" s="100" t="s">
        <v>502</v>
      </c>
      <c r="S22" s="100" t="s">
        <v>115</v>
      </c>
      <c r="T22" s="100" t="s">
        <v>114</v>
      </c>
    </row>
    <row r="23" spans="1:113" ht="51.75" customHeight="1" x14ac:dyDescent="0.25">
      <c r="A23" s="281"/>
      <c r="B23" s="194" t="s">
        <v>112</v>
      </c>
      <c r="C23" s="194" t="s">
        <v>113</v>
      </c>
      <c r="D23" s="287"/>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8" t="s">
        <v>538</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1" customFormat="1" x14ac:dyDescent="0.2">
      <c r="A6" s="198"/>
      <c r="B6" s="198"/>
      <c r="C6" s="198"/>
      <c r="D6" s="198"/>
      <c r="E6" s="198"/>
      <c r="F6" s="198"/>
      <c r="G6" s="198"/>
      <c r="H6" s="198"/>
      <c r="I6" s="198"/>
      <c r="J6" s="198"/>
      <c r="K6" s="198"/>
      <c r="L6" s="198"/>
      <c r="M6" s="198"/>
      <c r="N6" s="198"/>
      <c r="O6" s="198"/>
      <c r="P6" s="198"/>
      <c r="Q6" s="198"/>
      <c r="R6" s="198"/>
      <c r="S6" s="198"/>
      <c r="T6" s="198"/>
    </row>
    <row r="7" spans="1:27" s="11"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6" t="str">
        <f>'1. паспорт местоположение'!A12:C12</f>
        <v>N_NS3300.VL.0082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1"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505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0" t="s">
        <v>6</v>
      </c>
      <c r="B21" s="292" t="s">
        <v>512</v>
      </c>
      <c r="C21" s="293"/>
      <c r="D21" s="292" t="s">
        <v>514</v>
      </c>
      <c r="E21" s="293"/>
      <c r="F21" s="275" t="s">
        <v>95</v>
      </c>
      <c r="G21" s="277"/>
      <c r="H21" s="277"/>
      <c r="I21" s="276"/>
      <c r="J21" s="290" t="s">
        <v>515</v>
      </c>
      <c r="K21" s="292" t="s">
        <v>516</v>
      </c>
      <c r="L21" s="293"/>
      <c r="M21" s="292" t="s">
        <v>517</v>
      </c>
      <c r="N21" s="293"/>
      <c r="O21" s="292" t="s">
        <v>504</v>
      </c>
      <c r="P21" s="293"/>
      <c r="Q21" s="292" t="s">
        <v>128</v>
      </c>
      <c r="R21" s="293"/>
      <c r="S21" s="290" t="s">
        <v>127</v>
      </c>
      <c r="T21" s="290" t="s">
        <v>518</v>
      </c>
      <c r="U21" s="290" t="s">
        <v>513</v>
      </c>
      <c r="V21" s="292" t="s">
        <v>126</v>
      </c>
      <c r="W21" s="293"/>
      <c r="X21" s="275" t="s">
        <v>118</v>
      </c>
      <c r="Y21" s="277"/>
      <c r="Z21" s="275" t="s">
        <v>117</v>
      </c>
      <c r="AA21" s="277"/>
    </row>
    <row r="22" spans="1:27" ht="216" customHeight="1" x14ac:dyDescent="0.25">
      <c r="A22" s="296"/>
      <c r="B22" s="294"/>
      <c r="C22" s="295"/>
      <c r="D22" s="294"/>
      <c r="E22" s="295"/>
      <c r="F22" s="275" t="s">
        <v>125</v>
      </c>
      <c r="G22" s="276"/>
      <c r="H22" s="275" t="s">
        <v>124</v>
      </c>
      <c r="I22" s="276"/>
      <c r="J22" s="291"/>
      <c r="K22" s="294"/>
      <c r="L22" s="295"/>
      <c r="M22" s="294"/>
      <c r="N22" s="295"/>
      <c r="O22" s="294"/>
      <c r="P22" s="295"/>
      <c r="Q22" s="294"/>
      <c r="R22" s="295"/>
      <c r="S22" s="291"/>
      <c r="T22" s="291"/>
      <c r="U22" s="291"/>
      <c r="V22" s="294"/>
      <c r="W22" s="295"/>
      <c r="X22" s="100" t="s">
        <v>116</v>
      </c>
      <c r="Y22" s="100" t="s">
        <v>502</v>
      </c>
      <c r="Z22" s="100" t="s">
        <v>115</v>
      </c>
      <c r="AA22" s="100" t="s">
        <v>114</v>
      </c>
    </row>
    <row r="23" spans="1:27" ht="60" customHeight="1" x14ac:dyDescent="0.25">
      <c r="A23" s="291"/>
      <c r="B23" s="192" t="s">
        <v>112</v>
      </c>
      <c r="C23" s="192"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0" t="str">
        <f>'1. паспорт местоположение'!A5:C5</f>
        <v>Год раскрытия информации: 2023 год</v>
      </c>
      <c r="B5" s="270"/>
      <c r="C5" s="27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1" customFormat="1" ht="18.75" x14ac:dyDescent="0.3">
      <c r="A6" s="16"/>
      <c r="E6" s="15"/>
      <c r="F6" s="15"/>
      <c r="G6" s="14"/>
    </row>
    <row r="7" spans="1:29" s="11" customFormat="1" ht="18.75" x14ac:dyDescent="0.2">
      <c r="A7" s="263" t="s">
        <v>10</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АО "Россети Тюмень"</v>
      </c>
      <c r="B9" s="264"/>
      <c r="C9" s="264"/>
      <c r="D9" s="7"/>
      <c r="E9" s="7"/>
      <c r="F9" s="7"/>
      <c r="G9" s="7"/>
      <c r="H9" s="12"/>
      <c r="I9" s="12"/>
      <c r="J9" s="12"/>
      <c r="K9" s="12"/>
      <c r="L9" s="12"/>
      <c r="M9" s="12"/>
      <c r="N9" s="12"/>
      <c r="O9" s="12"/>
      <c r="P9" s="12"/>
      <c r="Q9" s="12"/>
      <c r="R9" s="12"/>
      <c r="S9" s="12"/>
      <c r="T9" s="12"/>
      <c r="U9" s="12"/>
    </row>
    <row r="10" spans="1:29" s="11" customFormat="1" ht="18.75" x14ac:dyDescent="0.2">
      <c r="A10" s="260" t="s">
        <v>9</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6" t="str">
        <f>'1. паспорт местоположение'!A12:C12</f>
        <v>N_NS3300.VL.0082</v>
      </c>
      <c r="B12" s="266"/>
      <c r="C12" s="266"/>
      <c r="D12" s="7"/>
      <c r="E12" s="7"/>
      <c r="F12" s="7"/>
      <c r="G12" s="7"/>
      <c r="H12" s="12"/>
      <c r="I12" s="12"/>
      <c r="J12" s="12"/>
      <c r="K12" s="12"/>
      <c r="L12" s="12"/>
      <c r="M12" s="12"/>
      <c r="N12" s="12"/>
      <c r="O12" s="12"/>
      <c r="P12" s="12"/>
      <c r="Q12" s="12"/>
      <c r="R12" s="12"/>
      <c r="S12" s="12"/>
      <c r="T12" s="12"/>
      <c r="U12" s="12"/>
    </row>
    <row r="13" spans="1:29" s="11" customFormat="1" ht="18.75" x14ac:dyDescent="0.2">
      <c r="A13" s="260" t="s">
        <v>8</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9"/>
      <c r="B14" s="269"/>
      <c r="C14" s="269"/>
      <c r="D14" s="9"/>
      <c r="E14" s="9"/>
      <c r="F14" s="9"/>
      <c r="G14" s="9"/>
      <c r="H14" s="9"/>
      <c r="I14" s="9"/>
      <c r="J14" s="9"/>
      <c r="K14" s="9"/>
      <c r="L14" s="9"/>
      <c r="M14" s="9"/>
      <c r="N14" s="9"/>
      <c r="O14" s="9"/>
      <c r="P14" s="9"/>
      <c r="Q14" s="9"/>
      <c r="R14" s="9"/>
      <c r="S14" s="9"/>
      <c r="T14" s="9"/>
      <c r="U14" s="9"/>
    </row>
    <row r="15" spans="1:29" s="2" customFormat="1" ht="47.25" customHeight="1" x14ac:dyDescent="0.2">
      <c r="A15" s="26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6"/>
      <c r="C15" s="266"/>
      <c r="D15" s="7"/>
      <c r="E15" s="7"/>
      <c r="F15" s="7"/>
      <c r="G15" s="7"/>
      <c r="H15" s="7"/>
      <c r="I15" s="7"/>
      <c r="J15" s="7"/>
      <c r="K15" s="7"/>
      <c r="L15" s="7"/>
      <c r="M15" s="7"/>
      <c r="N15" s="7"/>
      <c r="O15" s="7"/>
      <c r="P15" s="7"/>
      <c r="Q15" s="7"/>
      <c r="R15" s="7"/>
      <c r="S15" s="7"/>
      <c r="T15" s="7"/>
      <c r="U15" s="7"/>
    </row>
    <row r="16" spans="1:29" s="2" customFormat="1" ht="15" customHeight="1" x14ac:dyDescent="0.2">
      <c r="A16" s="260" t="s">
        <v>7</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61" t="s">
        <v>497</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510</v>
      </c>
      <c r="C22" s="33" t="s">
        <v>565</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565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28" t="s">
        <v>566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43" t="s">
        <v>576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15" t="s">
        <v>567</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33" t="s">
        <v>565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9"/>
      <c r="AB6" s="18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9"/>
      <c r="AB7" s="189"/>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90"/>
      <c r="AB8" s="19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1"/>
      <c r="AB9" s="19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9"/>
      <c r="AB10" s="189"/>
    </row>
    <row r="11" spans="1:28" ht="15.75" x14ac:dyDescent="0.25">
      <c r="A11" s="266" t="str">
        <f>'1. паспорт местоположение'!A12:C12</f>
        <v>N_NS3300.VL.0082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0"/>
      <c r="AB11" s="19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1"/>
      <c r="AB12" s="19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ht="15.75" x14ac:dyDescent="0.25">
      <c r="A14" s="26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0"/>
      <c r="AB14" s="19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1"/>
      <c r="AB15" s="19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0"/>
      <c r="AB16" s="20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0"/>
      <c r="AB17" s="20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0"/>
      <c r="AB18" s="20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0"/>
      <c r="AB19" s="20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1"/>
      <c r="AB20" s="20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1"/>
      <c r="AB21" s="201"/>
    </row>
    <row r="22" spans="1:28" x14ac:dyDescent="0.25">
      <c r="A22" s="299" t="s">
        <v>529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2"/>
      <c r="AB22" s="202"/>
    </row>
    <row r="23" spans="1:28" ht="32.25" customHeight="1" x14ac:dyDescent="0.25">
      <c r="A23" s="301" t="s">
        <v>384</v>
      </c>
      <c r="B23" s="302"/>
      <c r="C23" s="302"/>
      <c r="D23" s="302"/>
      <c r="E23" s="302"/>
      <c r="F23" s="302"/>
      <c r="G23" s="302"/>
      <c r="H23" s="302"/>
      <c r="I23" s="302"/>
      <c r="J23" s="302"/>
      <c r="K23" s="302"/>
      <c r="L23" s="303"/>
      <c r="M23" s="300" t="s">
        <v>385</v>
      </c>
      <c r="N23" s="300"/>
      <c r="O23" s="300"/>
      <c r="P23" s="300"/>
      <c r="Q23" s="300"/>
      <c r="R23" s="300"/>
      <c r="S23" s="300"/>
      <c r="T23" s="300"/>
      <c r="U23" s="300"/>
      <c r="V23" s="300"/>
      <c r="W23" s="300"/>
      <c r="X23" s="300"/>
      <c r="Y23" s="300"/>
      <c r="Z23" s="300"/>
    </row>
    <row r="24" spans="1:28" ht="151.5" customHeight="1" x14ac:dyDescent="0.25">
      <c r="A24" s="97" t="s">
        <v>232</v>
      </c>
      <c r="B24" s="98" t="s">
        <v>261</v>
      </c>
      <c r="C24" s="97" t="s">
        <v>378</v>
      </c>
      <c r="D24" s="97" t="s">
        <v>233</v>
      </c>
      <c r="E24" s="97" t="s">
        <v>379</v>
      </c>
      <c r="F24" s="97" t="s">
        <v>381</v>
      </c>
      <c r="G24" s="97" t="s">
        <v>380</v>
      </c>
      <c r="H24" s="97" t="s">
        <v>234</v>
      </c>
      <c r="I24" s="97" t="s">
        <v>382</v>
      </c>
      <c r="J24" s="97" t="s">
        <v>266</v>
      </c>
      <c r="K24" s="98" t="s">
        <v>260</v>
      </c>
      <c r="L24" s="98" t="s">
        <v>235</v>
      </c>
      <c r="M24" s="99" t="s">
        <v>280</v>
      </c>
      <c r="N24" s="98" t="s">
        <v>540</v>
      </c>
      <c r="O24" s="97" t="s">
        <v>277</v>
      </c>
      <c r="P24" s="97" t="s">
        <v>278</v>
      </c>
      <c r="Q24" s="97" t="s">
        <v>276</v>
      </c>
      <c r="R24" s="97" t="s">
        <v>234</v>
      </c>
      <c r="S24" s="97" t="s">
        <v>275</v>
      </c>
      <c r="T24" s="97" t="s">
        <v>274</v>
      </c>
      <c r="U24" s="97" t="s">
        <v>377</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362</v>
      </c>
      <c r="B26" s="96"/>
      <c r="C26" s="92" t="s">
        <v>364</v>
      </c>
      <c r="D26" s="92" t="s">
        <v>365</v>
      </c>
      <c r="E26" s="92" t="s">
        <v>366</v>
      </c>
      <c r="F26" s="92" t="s">
        <v>271</v>
      </c>
      <c r="G26" s="92" t="s">
        <v>367</v>
      </c>
      <c r="H26" s="92" t="s">
        <v>234</v>
      </c>
      <c r="I26" s="92" t="s">
        <v>368</v>
      </c>
      <c r="J26" s="92" t="s">
        <v>369</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363</v>
      </c>
      <c r="B32" s="96"/>
      <c r="C32" s="92" t="s">
        <v>370</v>
      </c>
      <c r="D32" s="92" t="s">
        <v>371</v>
      </c>
      <c r="E32" s="92" t="s">
        <v>372</v>
      </c>
      <c r="F32" s="92" t="s">
        <v>373</v>
      </c>
      <c r="G32" s="92" t="s">
        <v>374</v>
      </c>
      <c r="H32" s="92" t="s">
        <v>234</v>
      </c>
      <c r="I32" s="92" t="s">
        <v>375</v>
      </c>
      <c r="J32" s="92" t="s">
        <v>376</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9"/>
      <c r="Q5" s="199"/>
      <c r="R5" s="199"/>
      <c r="S5" s="199"/>
      <c r="T5" s="199"/>
      <c r="U5" s="199"/>
      <c r="V5" s="199"/>
      <c r="W5" s="199"/>
      <c r="X5" s="199"/>
      <c r="Y5" s="199"/>
      <c r="Z5" s="199"/>
      <c r="AA5" s="199"/>
      <c r="AB5" s="199"/>
    </row>
    <row r="6" spans="1:28" s="11" customFormat="1" ht="18.75" x14ac:dyDescent="0.3">
      <c r="A6" s="16"/>
      <c r="B6" s="16"/>
      <c r="L6" s="14"/>
    </row>
    <row r="7" spans="1:28" s="11" customFormat="1" ht="18.75" x14ac:dyDescent="0.2">
      <c r="A7" s="263" t="s">
        <v>10</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
      <c r="Q9" s="12"/>
      <c r="R9" s="12"/>
      <c r="S9" s="12"/>
      <c r="T9" s="12"/>
      <c r="U9" s="12"/>
      <c r="V9" s="12"/>
      <c r="W9" s="12"/>
      <c r="X9" s="12"/>
      <c r="Y9" s="12"/>
      <c r="Z9" s="12"/>
    </row>
    <row r="10" spans="1:28" s="11" customFormat="1" ht="18.75" x14ac:dyDescent="0.2">
      <c r="A10" s="260" t="s">
        <v>9</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66" t="str">
        <f>'1. паспорт местоположение'!A12:C12</f>
        <v>N_NS3300.VL.0082</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18.75" x14ac:dyDescent="0.2">
      <c r="A13" s="260" t="s">
        <v>8</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2" customFormat="1" ht="15.75" x14ac:dyDescent="0.2">
      <c r="A15" s="26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6"/>
      <c r="C15" s="266"/>
      <c r="D15" s="266"/>
      <c r="E15" s="266"/>
      <c r="F15" s="266"/>
      <c r="G15" s="266"/>
      <c r="H15" s="266"/>
      <c r="I15" s="266"/>
      <c r="J15" s="266"/>
      <c r="K15" s="266"/>
      <c r="L15" s="266"/>
      <c r="M15" s="266"/>
      <c r="N15" s="266"/>
      <c r="O15" s="266"/>
      <c r="P15" s="7"/>
      <c r="Q15" s="7"/>
      <c r="R15" s="7"/>
      <c r="S15" s="7"/>
      <c r="T15" s="7"/>
      <c r="U15" s="7"/>
      <c r="V15" s="7"/>
      <c r="W15" s="7"/>
      <c r="X15" s="7"/>
      <c r="Y15" s="7"/>
      <c r="Z15" s="7"/>
    </row>
    <row r="16" spans="1:28" s="2" customFormat="1" ht="15" customHeight="1" x14ac:dyDescent="0.2">
      <c r="A16" s="260" t="s">
        <v>7</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x14ac:dyDescent="0.2">
      <c r="A18" s="304" t="s">
        <v>506</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71" t="s">
        <v>6</v>
      </c>
      <c r="B19" s="271" t="s">
        <v>89</v>
      </c>
      <c r="C19" s="271" t="s">
        <v>88</v>
      </c>
      <c r="D19" s="271" t="s">
        <v>77</v>
      </c>
      <c r="E19" s="305" t="s">
        <v>87</v>
      </c>
      <c r="F19" s="306"/>
      <c r="G19" s="306"/>
      <c r="H19" s="306"/>
      <c r="I19" s="307"/>
      <c r="J19" s="271" t="s">
        <v>86</v>
      </c>
      <c r="K19" s="271"/>
      <c r="L19" s="271"/>
      <c r="M19" s="271"/>
      <c r="N19" s="271"/>
      <c r="O19" s="271"/>
      <c r="P19" s="3"/>
      <c r="Q19" s="3"/>
      <c r="R19" s="3"/>
      <c r="S19" s="3"/>
      <c r="T19" s="3"/>
      <c r="U19" s="3"/>
      <c r="V19" s="3"/>
      <c r="W19" s="3"/>
    </row>
    <row r="20" spans="1:26" s="2" customFormat="1" ht="51" customHeight="1" x14ac:dyDescent="0.2">
      <c r="A20" s="271"/>
      <c r="B20" s="271"/>
      <c r="C20" s="271"/>
      <c r="D20" s="271"/>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6" sqref="A16:AR16"/>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1" customFormat="1" ht="18.75" x14ac:dyDescent="0.3">
      <c r="A6" s="16"/>
      <c r="I6" s="15"/>
      <c r="J6" s="15"/>
      <c r="K6" s="14"/>
    </row>
    <row r="7" spans="1:44" s="11"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6" t="str">
        <f>'1. паспорт местоположение'!A12:C12</f>
        <v>N_NS3300.VL.0082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1"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2"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507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6"/>
      <c r="AP19" s="146"/>
      <c r="AQ19" s="146"/>
      <c r="AR19" s="42"/>
    </row>
    <row r="20" spans="1:45" ht="18.75" x14ac:dyDescent="0.3">
      <c r="AO20" s="146"/>
      <c r="AP20" s="146"/>
      <c r="AQ20" s="146"/>
      <c r="AR20" s="14"/>
    </row>
    <row r="21" spans="1:45" ht="20.25" customHeight="1" x14ac:dyDescent="0.3">
      <c r="AO21" s="146"/>
      <c r="AP21" s="146"/>
      <c r="AQ21" s="146"/>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14" t="s">
        <v>358</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16"/>
      <c r="AN24" s="116"/>
      <c r="AO24" s="144"/>
      <c r="AP24" s="144"/>
      <c r="AQ24" s="144"/>
      <c r="AR24" s="144"/>
      <c r="AS24" s="122"/>
    </row>
    <row r="25" spans="1:45" ht="12.75" customHeight="1" x14ac:dyDescent="0.25">
      <c r="A25" s="315" t="s">
        <v>357</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17"/>
      <c r="AN25" s="318" t="s">
        <v>356</v>
      </c>
      <c r="AO25" s="318"/>
      <c r="AP25" s="318"/>
      <c r="AQ25" s="313"/>
      <c r="AR25" s="313"/>
      <c r="AS25" s="122"/>
    </row>
    <row r="26" spans="1:45" ht="17.25" customHeight="1" x14ac:dyDescent="0.25">
      <c r="A26" s="325" t="s">
        <v>355</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7"/>
      <c r="AN26" s="308" t="s">
        <v>354</v>
      </c>
      <c r="AO26" s="309"/>
      <c r="AP26" s="310"/>
      <c r="AQ26" s="311"/>
      <c r="AR26" s="312"/>
      <c r="AS26" s="122"/>
    </row>
    <row r="27" spans="1:45" ht="17.25" customHeight="1" x14ac:dyDescent="0.25">
      <c r="A27" s="325" t="s">
        <v>353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7"/>
      <c r="AN27" s="308" t="s">
        <v>352</v>
      </c>
      <c r="AO27" s="309"/>
      <c r="AP27" s="310"/>
      <c r="AQ27" s="311"/>
      <c r="AR27" s="312"/>
      <c r="AS27" s="122"/>
    </row>
    <row r="28" spans="1:45" ht="27.75" customHeight="1" thickBot="1" x14ac:dyDescent="0.3">
      <c r="A28" s="328" t="s">
        <v>351</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17"/>
      <c r="AN28" s="332" t="s">
        <v>350</v>
      </c>
      <c r="AO28" s="333"/>
      <c r="AP28" s="334"/>
      <c r="AQ28" s="311"/>
      <c r="AR28" s="312"/>
      <c r="AS28" s="122"/>
    </row>
    <row r="29" spans="1:45" ht="17.25" customHeight="1" x14ac:dyDescent="0.25">
      <c r="A29" s="319" t="s">
        <v>349</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17"/>
      <c r="AN29" s="322"/>
      <c r="AO29" s="323"/>
      <c r="AP29" s="323"/>
      <c r="AQ29" s="311"/>
      <c r="AR29" s="324"/>
      <c r="AS29" s="122"/>
    </row>
    <row r="30" spans="1:45" ht="17.25" customHeight="1" x14ac:dyDescent="0.25">
      <c r="A30" s="325" t="s">
        <v>348</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7"/>
      <c r="AS30" s="122"/>
    </row>
    <row r="31" spans="1:45" ht="17.25" customHeight="1" x14ac:dyDescent="0.25">
      <c r="A31" s="325" t="s">
        <v>347</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7"/>
      <c r="AN31" s="117"/>
      <c r="AO31" s="143"/>
      <c r="AP31" s="143"/>
      <c r="AQ31" s="143"/>
      <c r="AR31" s="143"/>
      <c r="AS31" s="122"/>
    </row>
    <row r="32" spans="1:45" ht="17.25" customHeight="1" x14ac:dyDescent="0.25">
      <c r="A32" s="325" t="s">
        <v>322</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7"/>
      <c r="AN32" s="117"/>
      <c r="AO32" s="117"/>
      <c r="AP32" s="117"/>
      <c r="AQ32" s="117"/>
      <c r="AR32" s="117"/>
      <c r="AS32" s="122"/>
    </row>
    <row r="33" spans="1:45" ht="17.25" customHeight="1" x14ac:dyDescent="0.25">
      <c r="A33" s="325" t="s">
        <v>346</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17"/>
      <c r="AN33" s="117"/>
      <c r="AO33" s="117"/>
      <c r="AP33" s="117"/>
      <c r="AQ33" s="117"/>
      <c r="AR33" s="117"/>
      <c r="AS33" s="122"/>
    </row>
    <row r="34" spans="1:45" ht="17.25" customHeight="1" x14ac:dyDescent="0.25">
      <c r="A34" s="325" t="s">
        <v>345</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7"/>
      <c r="AN34" s="117"/>
      <c r="AO34" s="117"/>
      <c r="AP34" s="117"/>
      <c r="AQ34" s="117"/>
      <c r="AR34" s="117"/>
      <c r="AS34" s="12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7"/>
      <c r="AN35" s="117"/>
      <c r="AO35" s="117"/>
      <c r="AP35" s="117"/>
      <c r="AQ35" s="117"/>
      <c r="AR35" s="117"/>
      <c r="AS35" s="122"/>
    </row>
    <row r="36" spans="1:45" ht="17.25" customHeight="1" thickBot="1" x14ac:dyDescent="0.3">
      <c r="A36" s="336" t="s">
        <v>310</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17"/>
      <c r="AN36" s="117"/>
      <c r="AO36" s="117"/>
      <c r="AP36" s="117"/>
      <c r="AQ36" s="117"/>
      <c r="AR36" s="117"/>
      <c r="AS36" s="122"/>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17"/>
      <c r="AN37" s="117"/>
      <c r="AO37" s="117"/>
      <c r="AP37" s="117"/>
      <c r="AQ37" s="117"/>
      <c r="AR37" s="117"/>
      <c r="AS37" s="122"/>
    </row>
    <row r="38" spans="1:45" ht="17.25" customHeight="1" x14ac:dyDescent="0.25">
      <c r="A38" s="325" t="s">
        <v>344</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7"/>
      <c r="AN38" s="117"/>
      <c r="AO38" s="117"/>
      <c r="AP38" s="117"/>
      <c r="AQ38" s="117"/>
      <c r="AR38" s="117"/>
      <c r="AS38" s="122"/>
    </row>
    <row r="39" spans="1:45" ht="17.25" customHeight="1" thickBot="1" x14ac:dyDescent="0.3">
      <c r="A39" s="336" t="s">
        <v>343</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17"/>
      <c r="AN39" s="117"/>
      <c r="AO39" s="117"/>
      <c r="AP39" s="117"/>
      <c r="AQ39" s="117"/>
      <c r="AR39" s="117"/>
      <c r="AS39" s="122"/>
    </row>
    <row r="40" spans="1:45" ht="17.25" customHeight="1" x14ac:dyDescent="0.25">
      <c r="A40" s="315" t="s">
        <v>342</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17"/>
      <c r="AN40" s="117"/>
      <c r="AO40" s="117"/>
      <c r="AP40" s="117"/>
      <c r="AQ40" s="117"/>
      <c r="AR40" s="117"/>
      <c r="AS40" s="122"/>
    </row>
    <row r="41" spans="1:45" ht="17.25" customHeight="1" x14ac:dyDescent="0.25">
      <c r="A41" s="325" t="s">
        <v>341</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7"/>
      <c r="AN41" s="117"/>
      <c r="AO41" s="117"/>
      <c r="AP41" s="117"/>
      <c r="AQ41" s="117"/>
      <c r="AR41" s="117"/>
      <c r="AS41" s="122"/>
    </row>
    <row r="42" spans="1:45" ht="17.25" customHeight="1" x14ac:dyDescent="0.25">
      <c r="A42" s="325" t="s">
        <v>340</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7"/>
      <c r="AN42" s="117"/>
      <c r="AO42" s="117"/>
      <c r="AP42" s="117"/>
      <c r="AQ42" s="117"/>
      <c r="AR42" s="117"/>
      <c r="AS42" s="122"/>
    </row>
    <row r="43" spans="1:45" ht="17.25" customHeight="1" x14ac:dyDescent="0.25">
      <c r="A43" s="325" t="s">
        <v>339</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7"/>
      <c r="AN43" s="117"/>
      <c r="AO43" s="117"/>
      <c r="AP43" s="117"/>
      <c r="AQ43" s="117"/>
      <c r="AR43" s="117"/>
      <c r="AS43" s="122"/>
    </row>
    <row r="44" spans="1:45" ht="17.25" customHeight="1" x14ac:dyDescent="0.25">
      <c r="A44" s="325" t="s">
        <v>338</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7"/>
      <c r="AN44" s="117"/>
      <c r="AO44" s="117"/>
      <c r="AP44" s="117"/>
      <c r="AQ44" s="117"/>
      <c r="AR44" s="117"/>
      <c r="AS44" s="122"/>
    </row>
    <row r="45" spans="1:45" ht="17.25" customHeight="1" x14ac:dyDescent="0.25">
      <c r="A45" s="325" t="s">
        <v>337</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7"/>
      <c r="AN45" s="117"/>
      <c r="AO45" s="117"/>
      <c r="AP45" s="117"/>
      <c r="AQ45" s="117"/>
      <c r="AR45" s="117"/>
      <c r="AS45" s="122"/>
    </row>
    <row r="46" spans="1:45" ht="17.25" customHeight="1" thickBot="1" x14ac:dyDescent="0.3">
      <c r="A46" s="338" t="s">
        <v>336</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7"/>
      <c r="AN46" s="117"/>
      <c r="AO46" s="117"/>
      <c r="AP46" s="117"/>
      <c r="AQ46" s="117"/>
      <c r="AR46" s="117"/>
      <c r="AS46" s="122"/>
    </row>
    <row r="47" spans="1:45" ht="24" customHeight="1" x14ac:dyDescent="0.25">
      <c r="A47" s="341" t="s">
        <v>335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5</v>
      </c>
      <c r="AL47" s="317"/>
      <c r="AM47" s="344" t="s">
        <v>316</v>
      </c>
      <c r="AN47" s="344"/>
      <c r="AO47" s="130" t="s">
        <v>315</v>
      </c>
      <c r="AP47" s="130" t="s">
        <v>314</v>
      </c>
      <c r="AQ47" s="122"/>
    </row>
    <row r="48" spans="1:45" ht="12" customHeight="1" x14ac:dyDescent="0.25">
      <c r="A48" s="325" t="s">
        <v>334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34"/>
      <c r="AP48" s="134"/>
      <c r="AQ48" s="122"/>
    </row>
    <row r="49" spans="1:43" ht="12" customHeight="1" x14ac:dyDescent="0.25">
      <c r="A49" s="325" t="s">
        <v>333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34"/>
      <c r="AP49" s="134"/>
      <c r="AQ49" s="122"/>
    </row>
    <row r="50" spans="1:43" ht="12" customHeight="1" thickBot="1" x14ac:dyDescent="0.3">
      <c r="A50" s="336" t="s">
        <v>332</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5" t="s">
        <v>331</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316</v>
      </c>
      <c r="AN52" s="344"/>
      <c r="AO52" s="130" t="s">
        <v>315</v>
      </c>
      <c r="AP52" s="130" t="s">
        <v>314</v>
      </c>
      <c r="AQ52" s="122"/>
    </row>
    <row r="53" spans="1:43" ht="11.25" customHeight="1" x14ac:dyDescent="0.25">
      <c r="A53" s="347" t="s">
        <v>330</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38"/>
      <c r="AP53" s="138"/>
      <c r="AQ53" s="122"/>
    </row>
    <row r="54" spans="1:43" ht="12" customHeight="1" x14ac:dyDescent="0.25">
      <c r="A54" s="325" t="s">
        <v>329</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34"/>
      <c r="AP54" s="134"/>
      <c r="AQ54" s="122"/>
    </row>
    <row r="55" spans="1:43" ht="12" customHeight="1" x14ac:dyDescent="0.25">
      <c r="A55" s="325" t="s">
        <v>328</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34"/>
      <c r="AP55" s="134"/>
      <c r="AQ55" s="122"/>
    </row>
    <row r="56" spans="1:43" ht="12" customHeight="1" thickBot="1" x14ac:dyDescent="0.3">
      <c r="A56" s="336" t="s">
        <v>327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5" t="s">
        <v>326</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316</v>
      </c>
      <c r="AN58" s="344"/>
      <c r="AO58" s="130" t="s">
        <v>315</v>
      </c>
      <c r="AP58" s="130" t="s">
        <v>314</v>
      </c>
      <c r="AQ58" s="122"/>
    </row>
    <row r="59" spans="1:43" ht="12.75" customHeight="1" x14ac:dyDescent="0.25">
      <c r="A59" s="349" t="s">
        <v>325</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6"/>
      <c r="AP59" s="136"/>
      <c r="AQ59" s="128"/>
    </row>
    <row r="60" spans="1:43" ht="12" customHeight="1" x14ac:dyDescent="0.25">
      <c r="A60" s="325" t="s">
        <v>324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34"/>
      <c r="AP60" s="134"/>
      <c r="AQ60" s="122"/>
    </row>
    <row r="61" spans="1:43" ht="12" customHeight="1" x14ac:dyDescent="0.25">
      <c r="A61" s="325" t="s">
        <v>323</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34"/>
      <c r="AP61" s="134"/>
      <c r="AQ61" s="122"/>
    </row>
    <row r="62" spans="1:43" ht="12" customHeight="1" x14ac:dyDescent="0.25">
      <c r="A62" s="325" t="s">
        <v>322</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34"/>
      <c r="AP62" s="134"/>
      <c r="AQ62" s="12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34"/>
      <c r="AP63" s="134"/>
      <c r="AQ63" s="12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34"/>
      <c r="AP64" s="134"/>
      <c r="AQ64" s="122"/>
    </row>
    <row r="65" spans="1:43" ht="12" customHeight="1" x14ac:dyDescent="0.25">
      <c r="A65" s="325" t="s">
        <v>321</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34"/>
      <c r="AP65" s="134"/>
      <c r="AQ65" s="122"/>
    </row>
    <row r="66" spans="1:43" ht="27.75" customHeight="1" x14ac:dyDescent="0.25">
      <c r="A66" s="352" t="s">
        <v>320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25" t="s">
        <v>312</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34"/>
      <c r="AP67" s="134"/>
      <c r="AQ67" s="122"/>
    </row>
    <row r="68" spans="1:43" ht="25.5" customHeight="1" x14ac:dyDescent="0.25">
      <c r="A68" s="352" t="s">
        <v>313</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25" t="s">
        <v>311</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34"/>
      <c r="AP69" s="134"/>
      <c r="AQ69" s="122"/>
    </row>
    <row r="70" spans="1:43" ht="12.75" customHeight="1" x14ac:dyDescent="0.25">
      <c r="A70" s="356" t="s">
        <v>319</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35"/>
      <c r="AP70" s="135"/>
      <c r="AQ70" s="128"/>
    </row>
    <row r="71" spans="1:43" ht="12" customHeight="1" x14ac:dyDescent="0.25">
      <c r="A71" s="325" t="s">
        <v>310</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34"/>
      <c r="AP71" s="134"/>
      <c r="AQ71" s="122"/>
    </row>
    <row r="72" spans="1:43" ht="12.75" customHeight="1" thickBot="1" x14ac:dyDescent="0.3">
      <c r="A72" s="358" t="s">
        <v>318</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5" t="s">
        <v>317</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316</v>
      </c>
      <c r="AN74" s="344"/>
      <c r="AO74" s="130" t="s">
        <v>315</v>
      </c>
      <c r="AP74" s="130" t="s">
        <v>314</v>
      </c>
      <c r="AQ74" s="122"/>
    </row>
    <row r="75" spans="1:43" ht="25.5" customHeight="1" x14ac:dyDescent="0.25">
      <c r="A75" s="352" t="s">
        <v>313</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26"/>
      <c r="AP75" s="126"/>
      <c r="AQ75" s="128"/>
    </row>
    <row r="76" spans="1:43" ht="12" customHeight="1" x14ac:dyDescent="0.25">
      <c r="A76" s="325" t="s">
        <v>312</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29"/>
      <c r="AP76" s="129"/>
      <c r="AQ76" s="122"/>
    </row>
    <row r="77" spans="1:43" ht="12" customHeight="1" x14ac:dyDescent="0.25">
      <c r="A77" s="325" t="s">
        <v>311</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29"/>
      <c r="AP77" s="129"/>
      <c r="AQ77" s="122"/>
    </row>
    <row r="78" spans="1:43" ht="12" customHeight="1" x14ac:dyDescent="0.25">
      <c r="A78" s="325" t="s">
        <v>310</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29"/>
      <c r="AP78" s="129"/>
      <c r="AQ78" s="122"/>
    </row>
    <row r="79" spans="1:43" ht="12" customHeight="1" x14ac:dyDescent="0.25">
      <c r="A79" s="325" t="s">
        <v>309</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29"/>
      <c r="AP79" s="129"/>
      <c r="AQ79" s="122"/>
    </row>
    <row r="80" spans="1:43" ht="12" customHeight="1" x14ac:dyDescent="0.25">
      <c r="A80" s="325" t="s">
        <v>308</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29"/>
      <c r="AP80" s="129"/>
      <c r="AQ80" s="122"/>
    </row>
    <row r="81" spans="1:45" ht="12.75" customHeight="1" x14ac:dyDescent="0.25">
      <c r="A81" s="325" t="s">
        <v>307</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29"/>
      <c r="AP81" s="129"/>
      <c r="AQ81" s="122"/>
    </row>
    <row r="82" spans="1:45" ht="12.75" customHeight="1" x14ac:dyDescent="0.25">
      <c r="A82" s="325" t="s">
        <v>306</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29"/>
      <c r="AP82" s="129"/>
      <c r="AQ82" s="122"/>
    </row>
    <row r="83" spans="1:45" ht="12" customHeight="1" x14ac:dyDescent="0.25">
      <c r="A83" s="356" t="s">
        <v>305</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26"/>
      <c r="AP83" s="126"/>
      <c r="AQ83" s="128"/>
    </row>
    <row r="84" spans="1:45" ht="12" customHeight="1" x14ac:dyDescent="0.25">
      <c r="A84" s="356" t="s">
        <v>304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26"/>
      <c r="AP84" s="126"/>
      <c r="AQ84" s="128"/>
    </row>
    <row r="85" spans="1:45" ht="12" customHeight="1" x14ac:dyDescent="0.25">
      <c r="A85" s="325" t="s">
        <v>303</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29"/>
      <c r="AP85" s="129"/>
      <c r="AQ85" s="116"/>
    </row>
    <row r="86" spans="1:45" ht="27.75" customHeight="1" x14ac:dyDescent="0.25">
      <c r="A86" s="352" t="s">
        <v>302</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26"/>
      <c r="AP86" s="126"/>
      <c r="AQ86" s="128"/>
    </row>
    <row r="87" spans="1:45" x14ac:dyDescent="0.25">
      <c r="A87" s="352" t="s">
        <v>301</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26"/>
      <c r="AP87" s="126"/>
      <c r="AQ87" s="128"/>
    </row>
    <row r="88" spans="1:45" ht="14.25" customHeight="1" x14ac:dyDescent="0.25">
      <c r="A88" s="368" t="s">
        <v>300</v>
      </c>
      <c r="B88" s="369"/>
      <c r="C88" s="369"/>
      <c r="D88" s="37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1"/>
      <c r="AL88" s="372"/>
      <c r="AM88" s="373"/>
      <c r="AN88" s="374"/>
      <c r="AO88" s="126"/>
      <c r="AP88" s="126"/>
      <c r="AQ88" s="128"/>
    </row>
    <row r="89" spans="1:45" x14ac:dyDescent="0.25">
      <c r="A89" s="368" t="s">
        <v>299</v>
      </c>
      <c r="B89" s="369"/>
      <c r="C89" s="369"/>
      <c r="D89" s="37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1"/>
      <c r="AL89" s="372"/>
      <c r="AM89" s="373"/>
      <c r="AN89" s="374"/>
      <c r="AO89" s="126"/>
      <c r="AP89" s="126"/>
      <c r="AQ89" s="116"/>
    </row>
    <row r="90" spans="1:45" ht="12" customHeight="1" thickBot="1" x14ac:dyDescent="0.3">
      <c r="A90" s="125" t="s">
        <v>298</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64"/>
      <c r="AL90" s="365"/>
      <c r="AM90" s="366"/>
      <c r="AN90" s="36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297</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296</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295</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294</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293</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2" zoomScale="60" workbookViewId="0">
      <selection activeCell="I29" sqref="I29"/>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4"/>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N_NS3300.VL.0082</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47.25" customHeight="1" x14ac:dyDescent="0.25">
      <c r="A15" s="26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6"/>
      <c r="C15" s="266"/>
      <c r="D15" s="266"/>
      <c r="E15" s="266"/>
      <c r="F15" s="266"/>
      <c r="G15" s="266"/>
      <c r="H15" s="266"/>
      <c r="I15" s="266"/>
      <c r="J15" s="266"/>
      <c r="K15" s="266"/>
      <c r="L15" s="266"/>
    </row>
    <row r="16" spans="1:44" x14ac:dyDescent="0.25">
      <c r="A16" s="260" t="s">
        <v>7</v>
      </c>
      <c r="B16" s="260"/>
      <c r="C16" s="260"/>
      <c r="D16" s="260"/>
      <c r="E16" s="260"/>
      <c r="F16" s="260"/>
      <c r="G16" s="260"/>
      <c r="H16" s="260"/>
      <c r="I16" s="260"/>
      <c r="J16" s="260"/>
      <c r="K16" s="260"/>
      <c r="L16" s="260"/>
    </row>
    <row r="17" spans="1:13" ht="15.75" customHeight="1" x14ac:dyDescent="0.25">
      <c r="L17" s="88"/>
    </row>
    <row r="18" spans="1:13" x14ac:dyDescent="0.25">
      <c r="K18" s="87"/>
    </row>
    <row r="19" spans="1:13" ht="15.75" customHeight="1" x14ac:dyDescent="0.25">
      <c r="A19" s="375" t="s">
        <v>508</v>
      </c>
      <c r="B19" s="375"/>
      <c r="C19" s="375"/>
      <c r="D19" s="375"/>
      <c r="E19" s="375"/>
      <c r="F19" s="375"/>
      <c r="G19" s="375"/>
      <c r="H19" s="375"/>
      <c r="I19" s="375"/>
      <c r="J19" s="375"/>
      <c r="K19" s="375"/>
      <c r="L19" s="375"/>
    </row>
    <row r="20" spans="1:13" x14ac:dyDescent="0.25">
      <c r="A20" s="70"/>
      <c r="B20" s="70"/>
      <c r="C20" s="86"/>
      <c r="D20" s="86"/>
      <c r="E20" s="86"/>
      <c r="F20" s="86"/>
      <c r="G20" s="86"/>
      <c r="H20" s="86"/>
      <c r="I20" s="86"/>
      <c r="J20" s="86"/>
      <c r="K20" s="86"/>
      <c r="L20" s="86"/>
    </row>
    <row r="21" spans="1:13" ht="28.5" customHeight="1" x14ac:dyDescent="0.25">
      <c r="A21" s="376" t="s">
        <v>221</v>
      </c>
      <c r="B21" s="376" t="s">
        <v>220</v>
      </c>
      <c r="C21" s="382" t="s">
        <v>440</v>
      </c>
      <c r="D21" s="382"/>
      <c r="E21" s="382"/>
      <c r="F21" s="382"/>
      <c r="G21" s="382"/>
      <c r="H21" s="382"/>
      <c r="I21" s="377" t="s">
        <v>219</v>
      </c>
      <c r="J21" s="379" t="s">
        <v>442</v>
      </c>
      <c r="K21" s="376" t="s">
        <v>218</v>
      </c>
      <c r="L21" s="378" t="s">
        <v>441</v>
      </c>
    </row>
    <row r="22" spans="1:13" ht="58.5" customHeight="1" x14ac:dyDescent="0.25">
      <c r="A22" s="376"/>
      <c r="B22" s="376"/>
      <c r="C22" s="383" t="s">
        <v>3</v>
      </c>
      <c r="D22" s="383"/>
      <c r="E22" s="176"/>
      <c r="F22" s="177"/>
      <c r="G22" s="384" t="s">
        <v>2</v>
      </c>
      <c r="H22" s="385"/>
      <c r="I22" s="377"/>
      <c r="J22" s="380"/>
      <c r="K22" s="376"/>
      <c r="L22" s="378"/>
    </row>
    <row r="23" spans="1:13" ht="47.25" x14ac:dyDescent="0.25">
      <c r="A23" s="376"/>
      <c r="B23" s="376"/>
      <c r="C23" s="85" t="s">
        <v>217</v>
      </c>
      <c r="D23" s="85" t="s">
        <v>216</v>
      </c>
      <c r="E23" s="85" t="s">
        <v>217</v>
      </c>
      <c r="F23" s="85" t="s">
        <v>216</v>
      </c>
      <c r="G23" s="85" t="s">
        <v>217</v>
      </c>
      <c r="H23" s="85" t="s">
        <v>216</v>
      </c>
      <c r="I23" s="377"/>
      <c r="J23" s="381"/>
      <c r="K23" s="376"/>
      <c r="L23" s="378"/>
    </row>
    <row r="24" spans="1:13" x14ac:dyDescent="0.25">
      <c r="A24" s="72">
        <v>1</v>
      </c>
      <c r="B24" s="72">
        <v>2</v>
      </c>
      <c r="C24" s="85">
        <v>3</v>
      </c>
      <c r="D24" s="85">
        <v>4</v>
      </c>
      <c r="E24" s="85">
        <v>5</v>
      </c>
      <c r="F24" s="85">
        <v>6</v>
      </c>
      <c r="G24" s="85">
        <v>7</v>
      </c>
      <c r="H24" s="85">
        <v>8</v>
      </c>
      <c r="I24" s="85">
        <v>9</v>
      </c>
      <c r="J24" s="85">
        <v>10</v>
      </c>
      <c r="K24" s="85">
        <v>11</v>
      </c>
      <c r="L24" s="85">
        <v>12</v>
      </c>
    </row>
    <row r="25" spans="1:13" ht="31.5" x14ac:dyDescent="0.25">
      <c r="A25" s="80">
        <v>1</v>
      </c>
      <c r="B25" s="81" t="s">
        <v>215</v>
      </c>
      <c r="C25" s="81"/>
      <c r="D25" s="83"/>
      <c r="E25" s="83"/>
      <c r="F25" s="83"/>
      <c r="G25" s="83"/>
      <c r="H25" s="83"/>
      <c r="I25" s="83"/>
      <c r="J25" s="83"/>
      <c r="K25" s="78"/>
      <c r="L25" s="96"/>
    </row>
    <row r="26" spans="1:13" ht="21.75" customHeight="1" x14ac:dyDescent="0.25">
      <c r="A26" s="80" t="s">
        <v>214</v>
      </c>
      <c r="B26" s="84" t="s">
        <v>447</v>
      </c>
      <c r="C26" s="221" t="s">
        <v>557</v>
      </c>
      <c r="D26" s="221" t="s">
        <v>557</v>
      </c>
      <c r="E26" s="222"/>
      <c r="F26" s="222"/>
      <c r="G26" s="221">
        <v>44621</v>
      </c>
      <c r="H26" s="221">
        <v>44673</v>
      </c>
      <c r="I26" s="430">
        <v>1</v>
      </c>
      <c r="J26" s="430">
        <v>1</v>
      </c>
      <c r="K26" s="78"/>
      <c r="L26" s="78"/>
    </row>
    <row r="27" spans="1:13" s="71" customFormat="1" ht="39" customHeight="1" x14ac:dyDescent="0.25">
      <c r="A27" s="80" t="s">
        <v>213</v>
      </c>
      <c r="B27" s="84" t="s">
        <v>449</v>
      </c>
      <c r="C27" s="221" t="s">
        <v>557</v>
      </c>
      <c r="D27" s="221" t="s">
        <v>557</v>
      </c>
      <c r="E27" s="222"/>
      <c r="F27" s="222"/>
      <c r="G27" s="222" t="s">
        <v>555</v>
      </c>
      <c r="H27" s="222"/>
      <c r="I27" s="431"/>
      <c r="J27" s="431"/>
      <c r="K27" s="78"/>
      <c r="L27" s="78"/>
      <c r="M27" s="69"/>
    </row>
    <row r="28" spans="1:13" s="71" customFormat="1" ht="70.5" customHeight="1" x14ac:dyDescent="0.25">
      <c r="A28" s="80" t="s">
        <v>448</v>
      </c>
      <c r="B28" s="84" t="s">
        <v>453</v>
      </c>
      <c r="C28" s="221" t="s">
        <v>557</v>
      </c>
      <c r="D28" s="221" t="s">
        <v>557</v>
      </c>
      <c r="E28" s="222"/>
      <c r="F28" s="222"/>
      <c r="G28" s="222" t="s">
        <v>555</v>
      </c>
      <c r="H28" s="222"/>
      <c r="I28" s="431"/>
      <c r="J28" s="431"/>
      <c r="K28" s="78"/>
      <c r="L28" s="78"/>
      <c r="M28" s="69"/>
    </row>
    <row r="29" spans="1:13" s="71" customFormat="1" ht="54" customHeight="1" x14ac:dyDescent="0.25">
      <c r="A29" s="80" t="s">
        <v>212</v>
      </c>
      <c r="B29" s="84" t="s">
        <v>452</v>
      </c>
      <c r="C29" s="221" t="s">
        <v>557</v>
      </c>
      <c r="D29" s="221" t="s">
        <v>557</v>
      </c>
      <c r="E29" s="222"/>
      <c r="F29" s="222"/>
      <c r="G29" s="222" t="s">
        <v>555</v>
      </c>
      <c r="H29" s="222"/>
      <c r="I29" s="431"/>
      <c r="J29" s="431"/>
      <c r="K29" s="78"/>
      <c r="L29" s="78"/>
      <c r="M29" s="69"/>
    </row>
    <row r="30" spans="1:13" s="71" customFormat="1" ht="42" customHeight="1" x14ac:dyDescent="0.25">
      <c r="A30" s="80" t="s">
        <v>211</v>
      </c>
      <c r="B30" s="84" t="s">
        <v>454</v>
      </c>
      <c r="C30" s="221" t="s">
        <v>557</v>
      </c>
      <c r="D30" s="221" t="s">
        <v>557</v>
      </c>
      <c r="E30" s="222"/>
      <c r="F30" s="222"/>
      <c r="G30" s="223">
        <v>45076</v>
      </c>
      <c r="H30" s="223">
        <v>45107</v>
      </c>
      <c r="I30" s="431"/>
      <c r="J30" s="431"/>
      <c r="K30" s="78"/>
      <c r="L30" s="78"/>
      <c r="M30" s="69"/>
    </row>
    <row r="31" spans="1:13" s="71" customFormat="1" ht="37.5" customHeight="1" x14ac:dyDescent="0.25">
      <c r="A31" s="80" t="s">
        <v>210</v>
      </c>
      <c r="B31" s="79" t="s">
        <v>450</v>
      </c>
      <c r="C31" s="221" t="s">
        <v>557</v>
      </c>
      <c r="D31" s="221" t="s">
        <v>557</v>
      </c>
      <c r="E31" s="222"/>
      <c r="F31" s="222"/>
      <c r="G31" s="223">
        <v>45076</v>
      </c>
      <c r="H31" s="223">
        <v>45107</v>
      </c>
      <c r="I31" s="431"/>
      <c r="J31" s="431"/>
      <c r="K31" s="78"/>
      <c r="L31" s="78"/>
      <c r="M31" s="69"/>
    </row>
    <row r="32" spans="1:13" s="71" customFormat="1" ht="31.5" x14ac:dyDescent="0.25">
      <c r="A32" s="80" t="s">
        <v>208</v>
      </c>
      <c r="B32" s="79" t="s">
        <v>455</v>
      </c>
      <c r="C32" s="221" t="s">
        <v>557</v>
      </c>
      <c r="D32" s="221" t="s">
        <v>557</v>
      </c>
      <c r="E32" s="222"/>
      <c r="F32" s="222"/>
      <c r="G32" s="223">
        <v>45076</v>
      </c>
      <c r="H32" s="223">
        <v>45107</v>
      </c>
      <c r="I32" s="431"/>
      <c r="J32" s="431"/>
      <c r="K32" s="78"/>
      <c r="L32" s="78"/>
      <c r="M32" s="69"/>
    </row>
    <row r="33" spans="1:13" s="71" customFormat="1" ht="37.5" customHeight="1" x14ac:dyDescent="0.25">
      <c r="A33" s="80" t="s">
        <v>466</v>
      </c>
      <c r="B33" s="79" t="s">
        <v>383</v>
      </c>
      <c r="C33" s="221" t="s">
        <v>557</v>
      </c>
      <c r="D33" s="221" t="s">
        <v>557</v>
      </c>
      <c r="E33" s="222"/>
      <c r="F33" s="222"/>
      <c r="G33" s="221" t="s">
        <v>555</v>
      </c>
      <c r="H33" s="221"/>
      <c r="I33" s="431"/>
      <c r="J33" s="431"/>
      <c r="K33" s="78"/>
      <c r="L33" s="78"/>
      <c r="M33" s="69"/>
    </row>
    <row r="34" spans="1:13" s="71" customFormat="1" ht="47.25" customHeight="1" x14ac:dyDescent="0.25">
      <c r="A34" s="80" t="s">
        <v>467</v>
      </c>
      <c r="B34" s="79" t="s">
        <v>459</v>
      </c>
      <c r="C34" s="221" t="s">
        <v>557</v>
      </c>
      <c r="D34" s="221" t="s">
        <v>557</v>
      </c>
      <c r="E34" s="222"/>
      <c r="F34" s="222"/>
      <c r="G34" s="221" t="s">
        <v>555</v>
      </c>
      <c r="H34" s="221"/>
      <c r="I34" s="432"/>
      <c r="J34" s="432"/>
      <c r="K34" s="82"/>
      <c r="L34" s="78"/>
      <c r="M34" s="69"/>
    </row>
    <row r="35" spans="1:13" s="71" customFormat="1" ht="49.5" customHeight="1" x14ac:dyDescent="0.25">
      <c r="A35" s="80" t="s">
        <v>468</v>
      </c>
      <c r="B35" s="79" t="s">
        <v>209</v>
      </c>
      <c r="C35" s="221" t="s">
        <v>557</v>
      </c>
      <c r="D35" s="221" t="s">
        <v>557</v>
      </c>
      <c r="E35" s="222"/>
      <c r="F35" s="222"/>
      <c r="G35" s="223">
        <v>45076</v>
      </c>
      <c r="H35" s="223">
        <v>45107</v>
      </c>
      <c r="I35" s="432"/>
      <c r="J35" s="432"/>
      <c r="K35" s="82"/>
      <c r="L35" s="78"/>
      <c r="M35" s="69"/>
    </row>
    <row r="36" spans="1:13" ht="37.5" customHeight="1" x14ac:dyDescent="0.25">
      <c r="A36" s="80" t="s">
        <v>469</v>
      </c>
      <c r="B36" s="79" t="s">
        <v>451</v>
      </c>
      <c r="C36" s="221" t="s">
        <v>557</v>
      </c>
      <c r="D36" s="221" t="s">
        <v>557</v>
      </c>
      <c r="E36" s="225"/>
      <c r="F36" s="226"/>
      <c r="G36" s="221" t="s">
        <v>555</v>
      </c>
      <c r="H36" s="221"/>
      <c r="I36" s="433"/>
      <c r="J36" s="433"/>
      <c r="K36" s="78"/>
      <c r="L36" s="78"/>
    </row>
    <row r="37" spans="1:13" x14ac:dyDescent="0.25">
      <c r="A37" s="80" t="s">
        <v>470</v>
      </c>
      <c r="B37" s="79" t="s">
        <v>207</v>
      </c>
      <c r="C37" s="221" t="s">
        <v>557</v>
      </c>
      <c r="D37" s="221" t="s">
        <v>557</v>
      </c>
      <c r="E37" s="225"/>
      <c r="F37" s="226"/>
      <c r="G37" s="223">
        <v>45076</v>
      </c>
      <c r="H37" s="223">
        <v>45107</v>
      </c>
      <c r="I37" s="433"/>
      <c r="J37" s="433"/>
      <c r="K37" s="78"/>
      <c r="L37" s="78"/>
    </row>
    <row r="38" spans="1:13" x14ac:dyDescent="0.25">
      <c r="A38" s="80" t="s">
        <v>471</v>
      </c>
      <c r="B38" s="81" t="s">
        <v>206</v>
      </c>
      <c r="C38" s="221"/>
      <c r="D38" s="221"/>
      <c r="E38" s="227"/>
      <c r="F38" s="227"/>
      <c r="G38" s="223"/>
      <c r="H38" s="223"/>
      <c r="I38" s="434"/>
      <c r="J38" s="434"/>
      <c r="K38" s="78"/>
      <c r="L38" s="78"/>
    </row>
    <row r="39" spans="1:13" ht="63" x14ac:dyDescent="0.25">
      <c r="A39" s="80">
        <v>2</v>
      </c>
      <c r="B39" s="79" t="s">
        <v>456</v>
      </c>
      <c r="C39" s="221" t="s">
        <v>557</v>
      </c>
      <c r="D39" s="221" t="s">
        <v>557</v>
      </c>
      <c r="E39" s="227"/>
      <c r="F39" s="227"/>
      <c r="G39" s="224">
        <f>G31</f>
        <v>45076</v>
      </c>
      <c r="H39" s="224">
        <f>H31</f>
        <v>45107</v>
      </c>
      <c r="I39" s="434"/>
      <c r="J39" s="434"/>
      <c r="K39" s="78"/>
      <c r="L39" s="78"/>
    </row>
    <row r="40" spans="1:13" ht="33.75" customHeight="1" x14ac:dyDescent="0.25">
      <c r="A40" s="80" t="s">
        <v>205</v>
      </c>
      <c r="B40" s="79" t="s">
        <v>458</v>
      </c>
      <c r="C40" s="221" t="s">
        <v>557</v>
      </c>
      <c r="D40" s="221" t="s">
        <v>557</v>
      </c>
      <c r="E40" s="227"/>
      <c r="F40" s="227"/>
      <c r="G40" s="224">
        <f>G32</f>
        <v>45076</v>
      </c>
      <c r="H40" s="224">
        <f>G40+30</f>
        <v>45106</v>
      </c>
      <c r="I40" s="434"/>
      <c r="J40" s="434"/>
      <c r="K40" s="78"/>
      <c r="L40" s="78"/>
    </row>
    <row r="41" spans="1:13" ht="63" customHeight="1" x14ac:dyDescent="0.25">
      <c r="A41" s="80" t="s">
        <v>204</v>
      </c>
      <c r="B41" s="81" t="s">
        <v>539</v>
      </c>
      <c r="C41" s="221"/>
      <c r="D41" s="221"/>
      <c r="E41" s="227"/>
      <c r="F41" s="227"/>
      <c r="G41" s="228"/>
      <c r="H41" s="227"/>
      <c r="I41" s="434"/>
      <c r="J41" s="434"/>
      <c r="K41" s="78"/>
      <c r="L41" s="78"/>
    </row>
    <row r="42" spans="1:13" ht="58.5" customHeight="1" x14ac:dyDescent="0.25">
      <c r="A42" s="80">
        <v>3</v>
      </c>
      <c r="B42" s="79" t="s">
        <v>457</v>
      </c>
      <c r="C42" s="221" t="s">
        <v>557</v>
      </c>
      <c r="D42" s="221" t="s">
        <v>557</v>
      </c>
      <c r="E42" s="227"/>
      <c r="F42" s="227"/>
      <c r="G42" s="224">
        <f>G32</f>
        <v>45076</v>
      </c>
      <c r="H42" s="224">
        <f>G42+30</f>
        <v>45106</v>
      </c>
      <c r="I42" s="434"/>
      <c r="J42" s="434"/>
      <c r="K42" s="78"/>
      <c r="L42" s="78"/>
    </row>
    <row r="43" spans="1:13" ht="34.5" customHeight="1" x14ac:dyDescent="0.25">
      <c r="A43" s="80" t="s">
        <v>203</v>
      </c>
      <c r="B43" s="79" t="s">
        <v>201</v>
      </c>
      <c r="C43" s="221" t="s">
        <v>557</v>
      </c>
      <c r="D43" s="221" t="s">
        <v>557</v>
      </c>
      <c r="E43" s="227"/>
      <c r="F43" s="227"/>
      <c r="G43" s="224">
        <f>H40</f>
        <v>45106</v>
      </c>
      <c r="H43" s="224">
        <f>G43+10</f>
        <v>45116</v>
      </c>
      <c r="I43" s="434"/>
      <c r="J43" s="434"/>
      <c r="K43" s="78"/>
      <c r="L43" s="78"/>
    </row>
    <row r="44" spans="1:13" ht="24.75" customHeight="1" x14ac:dyDescent="0.25">
      <c r="A44" s="80" t="s">
        <v>202</v>
      </c>
      <c r="B44" s="79" t="s">
        <v>199</v>
      </c>
      <c r="C44" s="221" t="s">
        <v>557</v>
      </c>
      <c r="D44" s="221" t="s">
        <v>557</v>
      </c>
      <c r="E44" s="227"/>
      <c r="F44" s="227"/>
      <c r="G44" s="224">
        <f>H43</f>
        <v>45116</v>
      </c>
      <c r="H44" s="224">
        <f>G44+10</f>
        <v>45126</v>
      </c>
      <c r="I44" s="434"/>
      <c r="J44" s="434"/>
      <c r="K44" s="78"/>
      <c r="L44" s="78"/>
    </row>
    <row r="45" spans="1:13" ht="90.75" customHeight="1" x14ac:dyDescent="0.25">
      <c r="A45" s="80" t="s">
        <v>200</v>
      </c>
      <c r="B45" s="79" t="s">
        <v>462</v>
      </c>
      <c r="C45" s="221" t="s">
        <v>557</v>
      </c>
      <c r="D45" s="221" t="s">
        <v>557</v>
      </c>
      <c r="E45" s="227"/>
      <c r="F45" s="227"/>
      <c r="G45" s="221" t="s">
        <v>555</v>
      </c>
      <c r="H45" s="221"/>
      <c r="I45" s="434"/>
      <c r="J45" s="434"/>
      <c r="K45" s="78"/>
      <c r="L45" s="78"/>
    </row>
    <row r="46" spans="1:13" ht="167.25" customHeight="1" x14ac:dyDescent="0.25">
      <c r="A46" s="80" t="s">
        <v>198</v>
      </c>
      <c r="B46" s="79" t="s">
        <v>460</v>
      </c>
      <c r="C46" s="221" t="s">
        <v>557</v>
      </c>
      <c r="D46" s="221" t="s">
        <v>557</v>
      </c>
      <c r="E46" s="227"/>
      <c r="F46" s="227"/>
      <c r="G46" s="221" t="s">
        <v>555</v>
      </c>
      <c r="H46" s="221"/>
      <c r="I46" s="434"/>
      <c r="J46" s="434"/>
      <c r="K46" s="78"/>
      <c r="L46" s="78"/>
    </row>
    <row r="47" spans="1:13" ht="30.75" customHeight="1" x14ac:dyDescent="0.25">
      <c r="A47" s="80" t="s">
        <v>196</v>
      </c>
      <c r="B47" s="79" t="s">
        <v>197</v>
      </c>
      <c r="C47" s="221" t="s">
        <v>557</v>
      </c>
      <c r="D47" s="221" t="s">
        <v>557</v>
      </c>
      <c r="E47" s="227"/>
      <c r="F47" s="227"/>
      <c r="G47" s="224">
        <f>H44</f>
        <v>45126</v>
      </c>
      <c r="H47" s="229">
        <v>45200</v>
      </c>
      <c r="I47" s="434"/>
      <c r="J47" s="434"/>
      <c r="K47" s="78"/>
      <c r="L47" s="78"/>
    </row>
    <row r="48" spans="1:13" ht="37.5" customHeight="1" x14ac:dyDescent="0.25">
      <c r="A48" s="80" t="s">
        <v>472</v>
      </c>
      <c r="B48" s="81" t="s">
        <v>195</v>
      </c>
      <c r="C48" s="221"/>
      <c r="D48" s="221"/>
      <c r="E48" s="227"/>
      <c r="F48" s="227"/>
      <c r="G48" s="228"/>
      <c r="H48" s="227"/>
      <c r="I48" s="78"/>
      <c r="J48" s="78"/>
      <c r="K48" s="78"/>
      <c r="L48" s="78"/>
    </row>
    <row r="49" spans="1:12" ht="35.25" customHeight="1" x14ac:dyDescent="0.25">
      <c r="A49" s="80">
        <v>4</v>
      </c>
      <c r="B49" s="79" t="s">
        <v>193</v>
      </c>
      <c r="C49" s="221" t="s">
        <v>557</v>
      </c>
      <c r="D49" s="221" t="s">
        <v>557</v>
      </c>
      <c r="E49" s="227"/>
      <c r="F49" s="227"/>
      <c r="G49" s="224">
        <f>H47</f>
        <v>45200</v>
      </c>
      <c r="H49" s="229">
        <v>45200</v>
      </c>
      <c r="I49" s="78"/>
      <c r="J49" s="78"/>
      <c r="K49" s="78"/>
      <c r="L49" s="78"/>
    </row>
    <row r="50" spans="1:12" ht="86.25" customHeight="1" x14ac:dyDescent="0.25">
      <c r="A50" s="80" t="s">
        <v>194</v>
      </c>
      <c r="B50" s="79" t="s">
        <v>461</v>
      </c>
      <c r="C50" s="221" t="s">
        <v>557</v>
      </c>
      <c r="D50" s="221" t="s">
        <v>557</v>
      </c>
      <c r="E50" s="227"/>
      <c r="F50" s="227"/>
      <c r="G50" s="229">
        <v>45231</v>
      </c>
      <c r="H50" s="229">
        <v>45231</v>
      </c>
      <c r="I50" s="78"/>
      <c r="J50" s="78"/>
      <c r="K50" s="78"/>
      <c r="L50" s="78"/>
    </row>
    <row r="51" spans="1:12" ht="77.25" customHeight="1" x14ac:dyDescent="0.25">
      <c r="A51" s="80" t="s">
        <v>192</v>
      </c>
      <c r="B51" s="79" t="s">
        <v>463</v>
      </c>
      <c r="C51" s="221" t="s">
        <v>557</v>
      </c>
      <c r="D51" s="221" t="s">
        <v>557</v>
      </c>
      <c r="E51" s="227"/>
      <c r="F51" s="227"/>
      <c r="G51" s="221" t="s">
        <v>555</v>
      </c>
      <c r="H51" s="221"/>
      <c r="I51" s="78"/>
      <c r="J51" s="78"/>
      <c r="K51" s="78"/>
      <c r="L51" s="78"/>
    </row>
    <row r="52" spans="1:12" ht="71.25" customHeight="1" x14ac:dyDescent="0.25">
      <c r="A52" s="80" t="s">
        <v>190</v>
      </c>
      <c r="B52" s="79" t="s">
        <v>191</v>
      </c>
      <c r="C52" s="221" t="s">
        <v>557</v>
      </c>
      <c r="D52" s="221" t="s">
        <v>557</v>
      </c>
      <c r="E52" s="227"/>
      <c r="F52" s="227"/>
      <c r="G52" s="221">
        <f>H49</f>
        <v>45200</v>
      </c>
      <c r="H52" s="229">
        <v>45231</v>
      </c>
      <c r="I52" s="78"/>
      <c r="J52" s="78"/>
      <c r="K52" s="78"/>
      <c r="L52" s="78"/>
    </row>
    <row r="53" spans="1:12" ht="48" customHeight="1" x14ac:dyDescent="0.25">
      <c r="A53" s="80" t="s">
        <v>188</v>
      </c>
      <c r="B53" s="185" t="s">
        <v>464</v>
      </c>
      <c r="C53" s="221" t="s">
        <v>557</v>
      </c>
      <c r="D53" s="221" t="s">
        <v>557</v>
      </c>
      <c r="E53" s="227"/>
      <c r="F53" s="227"/>
      <c r="G53" s="221">
        <f>H50</f>
        <v>45231</v>
      </c>
      <c r="H53" s="229">
        <v>45261</v>
      </c>
      <c r="I53" s="78"/>
      <c r="J53" s="78"/>
      <c r="K53" s="78"/>
      <c r="L53" s="78"/>
    </row>
    <row r="54" spans="1:12" ht="46.5" customHeight="1" x14ac:dyDescent="0.25">
      <c r="A54" s="80" t="s">
        <v>465</v>
      </c>
      <c r="B54" s="79" t="s">
        <v>189</v>
      </c>
      <c r="C54" s="221" t="s">
        <v>557</v>
      </c>
      <c r="D54" s="221" t="s">
        <v>557</v>
      </c>
      <c r="E54" s="227"/>
      <c r="F54" s="227"/>
      <c r="G54" s="221" t="s">
        <v>555</v>
      </c>
      <c r="H54" s="221"/>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4"/>
  <sheetViews>
    <sheetView view="pageBreakPreview" topLeftCell="A2" zoomScale="60" zoomScaleNormal="70" workbookViewId="0">
      <selection activeCell="L35" sqref="L3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855468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7.85546875" style="68" customWidth="1"/>
    <col min="17" max="19" width="6.140625" style="68" customWidth="1"/>
    <col min="20" max="20" width="13.140625" style="68" customWidth="1"/>
    <col min="21" max="21" width="8.7109375" style="68" customWidth="1"/>
    <col min="22" max="27" width="9.140625" style="68"/>
    <col min="28" max="28" width="13" style="68" customWidth="1"/>
    <col min="29" max="29" width="13.140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9"/>
      <c r="B5" s="69"/>
      <c r="C5" s="69"/>
      <c r="D5" s="69"/>
      <c r="E5" s="69"/>
      <c r="F5" s="69"/>
      <c r="L5" s="69"/>
      <c r="M5" s="69"/>
      <c r="U5" s="14"/>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266" t="str">
        <f>'1. паспорт местоположение'!A12:C12</f>
        <v>N_NS3300.VL.0082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x14ac:dyDescent="0.25">
      <c r="A14" s="26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29" x14ac:dyDescent="0.25">
      <c r="A17" s="69"/>
      <c r="L17" s="69"/>
      <c r="M17" s="69"/>
      <c r="N17" s="69"/>
      <c r="O17" s="69"/>
      <c r="P17" s="69"/>
      <c r="Q17" s="69"/>
      <c r="R17" s="69"/>
      <c r="S17" s="69"/>
      <c r="T17" s="69"/>
    </row>
    <row r="18" spans="1:29" x14ac:dyDescent="0.25">
      <c r="A18" s="399" t="s">
        <v>509</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25">
      <c r="A19" s="69"/>
      <c r="B19" s="69"/>
      <c r="C19" s="69"/>
      <c r="D19" s="69"/>
      <c r="E19" s="69"/>
      <c r="F19" s="69"/>
      <c r="L19" s="69"/>
      <c r="M19" s="69"/>
      <c r="N19" s="69"/>
      <c r="O19" s="69"/>
      <c r="P19" s="69"/>
      <c r="Q19" s="69"/>
      <c r="R19" s="69"/>
      <c r="S19" s="69"/>
      <c r="T19" s="69"/>
    </row>
    <row r="20" spans="1:29" x14ac:dyDescent="0.25">
      <c r="A20" s="389" t="s">
        <v>187</v>
      </c>
      <c r="B20" s="389" t="s">
        <v>186</v>
      </c>
      <c r="C20" s="376" t="s">
        <v>185</v>
      </c>
      <c r="D20" s="376"/>
      <c r="E20" s="392" t="s">
        <v>184</v>
      </c>
      <c r="F20" s="392"/>
      <c r="G20" s="393" t="s">
        <v>580</v>
      </c>
      <c r="H20" s="386" t="s">
        <v>543</v>
      </c>
      <c r="I20" s="387"/>
      <c r="J20" s="387"/>
      <c r="K20" s="387"/>
      <c r="L20" s="386" t="s">
        <v>544</v>
      </c>
      <c r="M20" s="387"/>
      <c r="N20" s="387"/>
      <c r="O20" s="387"/>
      <c r="P20" s="386" t="s">
        <v>545</v>
      </c>
      <c r="Q20" s="387"/>
      <c r="R20" s="387"/>
      <c r="S20" s="387"/>
      <c r="T20" s="386" t="s">
        <v>546</v>
      </c>
      <c r="U20" s="387"/>
      <c r="V20" s="387"/>
      <c r="W20" s="387"/>
      <c r="X20" s="386" t="s">
        <v>547</v>
      </c>
      <c r="Y20" s="387"/>
      <c r="Z20" s="387"/>
      <c r="AA20" s="387"/>
      <c r="AB20" s="395" t="s">
        <v>183</v>
      </c>
      <c r="AC20" s="396"/>
    </row>
    <row r="21" spans="1:29" x14ac:dyDescent="0.25">
      <c r="A21" s="390"/>
      <c r="B21" s="390"/>
      <c r="C21" s="376"/>
      <c r="D21" s="376"/>
      <c r="E21" s="392"/>
      <c r="F21" s="392"/>
      <c r="G21" s="394"/>
      <c r="H21" s="376" t="s">
        <v>3</v>
      </c>
      <c r="I21" s="376"/>
      <c r="J21" s="376" t="s">
        <v>181</v>
      </c>
      <c r="K21" s="376"/>
      <c r="L21" s="376" t="s">
        <v>3</v>
      </c>
      <c r="M21" s="376"/>
      <c r="N21" s="376" t="s">
        <v>181</v>
      </c>
      <c r="O21" s="376"/>
      <c r="P21" s="376" t="s">
        <v>3</v>
      </c>
      <c r="Q21" s="376"/>
      <c r="R21" s="376" t="s">
        <v>181</v>
      </c>
      <c r="S21" s="376"/>
      <c r="T21" s="376" t="s">
        <v>3</v>
      </c>
      <c r="U21" s="376"/>
      <c r="V21" s="376" t="s">
        <v>181</v>
      </c>
      <c r="W21" s="376"/>
      <c r="X21" s="376" t="s">
        <v>3</v>
      </c>
      <c r="Y21" s="376"/>
      <c r="Z21" s="376" t="s">
        <v>181</v>
      </c>
      <c r="AA21" s="376"/>
      <c r="AB21" s="397"/>
      <c r="AC21" s="398"/>
    </row>
    <row r="22" spans="1:29" ht="72" x14ac:dyDescent="0.25">
      <c r="A22" s="391"/>
      <c r="B22" s="391"/>
      <c r="C22" s="231" t="s">
        <v>3</v>
      </c>
      <c r="D22" s="231" t="s">
        <v>181</v>
      </c>
      <c r="E22" s="74" t="s">
        <v>548</v>
      </c>
      <c r="F22" s="74" t="s">
        <v>581</v>
      </c>
      <c r="G22" s="383"/>
      <c r="H22" s="73" t="s">
        <v>490</v>
      </c>
      <c r="I22" s="73" t="s">
        <v>491</v>
      </c>
      <c r="J22" s="73" t="s">
        <v>490</v>
      </c>
      <c r="K22" s="73" t="s">
        <v>491</v>
      </c>
      <c r="L22" s="73" t="s">
        <v>490</v>
      </c>
      <c r="M22" s="73" t="s">
        <v>491</v>
      </c>
      <c r="N22" s="73" t="s">
        <v>490</v>
      </c>
      <c r="O22" s="73" t="s">
        <v>491</v>
      </c>
      <c r="P22" s="73" t="s">
        <v>490</v>
      </c>
      <c r="Q22" s="73" t="s">
        <v>491</v>
      </c>
      <c r="R22" s="73" t="s">
        <v>490</v>
      </c>
      <c r="S22" s="73" t="s">
        <v>491</v>
      </c>
      <c r="T22" s="73" t="s">
        <v>490</v>
      </c>
      <c r="U22" s="73" t="s">
        <v>491</v>
      </c>
      <c r="V22" s="73" t="s">
        <v>490</v>
      </c>
      <c r="W22" s="73" t="s">
        <v>491</v>
      </c>
      <c r="X22" s="73" t="s">
        <v>490</v>
      </c>
      <c r="Y22" s="73" t="s">
        <v>491</v>
      </c>
      <c r="Z22" s="73" t="s">
        <v>490</v>
      </c>
      <c r="AA22" s="73" t="s">
        <v>491</v>
      </c>
      <c r="AB22" s="231" t="s">
        <v>182</v>
      </c>
      <c r="AC22" s="231" t="s">
        <v>181</v>
      </c>
    </row>
    <row r="23" spans="1:29" x14ac:dyDescent="0.25">
      <c r="A23" s="230">
        <v>1</v>
      </c>
      <c r="B23" s="230">
        <v>2</v>
      </c>
      <c r="C23" s="230">
        <v>3</v>
      </c>
      <c r="D23" s="230">
        <v>4</v>
      </c>
      <c r="E23" s="230">
        <v>5</v>
      </c>
      <c r="F23" s="230">
        <v>6</v>
      </c>
      <c r="G23" s="230">
        <v>7</v>
      </c>
      <c r="H23" s="230">
        <f>G23+1</f>
        <v>8</v>
      </c>
      <c r="I23" s="230">
        <f t="shared" ref="I23:AA23" si="0">H23+1</f>
        <v>9</v>
      </c>
      <c r="J23" s="230">
        <f t="shared" si="0"/>
        <v>10</v>
      </c>
      <c r="K23" s="230">
        <f t="shared" si="0"/>
        <v>11</v>
      </c>
      <c r="L23" s="230">
        <f t="shared" si="0"/>
        <v>12</v>
      </c>
      <c r="M23" s="230">
        <f t="shared" si="0"/>
        <v>13</v>
      </c>
      <c r="N23" s="230">
        <f t="shared" si="0"/>
        <v>14</v>
      </c>
      <c r="O23" s="230">
        <f t="shared" si="0"/>
        <v>15</v>
      </c>
      <c r="P23" s="230">
        <f t="shared" si="0"/>
        <v>16</v>
      </c>
      <c r="Q23" s="230">
        <f t="shared" si="0"/>
        <v>17</v>
      </c>
      <c r="R23" s="230">
        <f t="shared" si="0"/>
        <v>18</v>
      </c>
      <c r="S23" s="230">
        <f t="shared" si="0"/>
        <v>19</v>
      </c>
      <c r="T23" s="232">
        <f t="shared" si="0"/>
        <v>20</v>
      </c>
      <c r="U23" s="230">
        <f t="shared" si="0"/>
        <v>21</v>
      </c>
      <c r="V23" s="230">
        <f t="shared" si="0"/>
        <v>22</v>
      </c>
      <c r="W23" s="230">
        <f t="shared" si="0"/>
        <v>23</v>
      </c>
      <c r="X23" s="230">
        <f t="shared" si="0"/>
        <v>24</v>
      </c>
      <c r="Y23" s="230">
        <f t="shared" si="0"/>
        <v>25</v>
      </c>
      <c r="Z23" s="230">
        <f t="shared" si="0"/>
        <v>26</v>
      </c>
      <c r="AA23" s="230">
        <f t="shared" si="0"/>
        <v>27</v>
      </c>
      <c r="AB23" s="230">
        <v>28</v>
      </c>
      <c r="AC23" s="230">
        <v>29</v>
      </c>
    </row>
    <row r="24" spans="1:29" ht="47.25" x14ac:dyDescent="0.25">
      <c r="A24" s="233">
        <v>1</v>
      </c>
      <c r="B24" s="234" t="s">
        <v>180</v>
      </c>
      <c r="C24" s="234"/>
      <c r="D24" s="235">
        <v>0.57997639999999995</v>
      </c>
      <c r="E24" s="251">
        <v>0.57997639999999995</v>
      </c>
      <c r="F24" s="248">
        <v>0.57997639999999995</v>
      </c>
      <c r="G24" s="235"/>
      <c r="H24" s="248">
        <v>0.57997639999999995</v>
      </c>
      <c r="I24" s="235"/>
      <c r="J24" s="235"/>
      <c r="K24" s="235"/>
      <c r="L24" s="235"/>
      <c r="M24" s="235"/>
      <c r="N24" s="235"/>
      <c r="O24" s="235"/>
      <c r="P24" s="235"/>
      <c r="Q24" s="235"/>
      <c r="R24" s="235"/>
      <c r="S24" s="235"/>
      <c r="T24" s="235"/>
      <c r="U24" s="236"/>
      <c r="V24" s="236"/>
      <c r="W24" s="236"/>
      <c r="X24" s="236"/>
      <c r="Y24" s="236"/>
      <c r="Z24" s="236"/>
      <c r="AA24" s="236"/>
      <c r="AB24" s="253">
        <v>0.57997639999999995</v>
      </c>
      <c r="AC24" s="237"/>
    </row>
    <row r="25" spans="1:29" x14ac:dyDescent="0.25">
      <c r="A25" s="238" t="s">
        <v>179</v>
      </c>
      <c r="B25" s="239" t="s">
        <v>178</v>
      </c>
      <c r="C25" s="234"/>
      <c r="D25" s="235"/>
      <c r="E25" s="247"/>
      <c r="F25" s="248"/>
      <c r="G25" s="235"/>
      <c r="H25" s="248"/>
      <c r="I25" s="235"/>
      <c r="J25" s="235"/>
      <c r="K25" s="235"/>
      <c r="L25" s="235"/>
      <c r="M25" s="235"/>
      <c r="N25" s="235"/>
      <c r="O25" s="235"/>
      <c r="P25" s="235"/>
      <c r="Q25" s="235"/>
      <c r="R25" s="235"/>
      <c r="S25" s="235"/>
      <c r="T25" s="235"/>
      <c r="U25" s="236"/>
      <c r="V25" s="236"/>
      <c r="W25" s="236"/>
      <c r="X25" s="236"/>
      <c r="Y25" s="236"/>
      <c r="Z25" s="236"/>
      <c r="AA25" s="236"/>
      <c r="AB25" s="252"/>
      <c r="AC25" s="240"/>
    </row>
    <row r="26" spans="1:29" x14ac:dyDescent="0.25">
      <c r="A26" s="238" t="s">
        <v>177</v>
      </c>
      <c r="B26" s="239" t="s">
        <v>176</v>
      </c>
      <c r="C26" s="239"/>
      <c r="D26" s="241"/>
      <c r="E26" s="249"/>
      <c r="F26" s="249"/>
      <c r="G26" s="230"/>
      <c r="H26" s="248"/>
      <c r="I26" s="230"/>
      <c r="J26" s="235"/>
      <c r="K26" s="230"/>
      <c r="L26" s="230"/>
      <c r="M26" s="230"/>
      <c r="N26" s="230"/>
      <c r="O26" s="228"/>
      <c r="P26" s="228"/>
      <c r="Q26" s="228"/>
      <c r="R26" s="228"/>
      <c r="S26" s="228"/>
      <c r="T26" s="228"/>
      <c r="U26" s="236"/>
      <c r="V26" s="236"/>
      <c r="W26" s="236"/>
      <c r="X26" s="236"/>
      <c r="Y26" s="236"/>
      <c r="Z26" s="236"/>
      <c r="AA26" s="236"/>
      <c r="AB26" s="252"/>
      <c r="AC26" s="240"/>
    </row>
    <row r="27" spans="1:29" ht="31.5" x14ac:dyDescent="0.25">
      <c r="A27" s="238" t="s">
        <v>175</v>
      </c>
      <c r="B27" s="239" t="s">
        <v>446</v>
      </c>
      <c r="C27" s="239"/>
      <c r="D27" s="241"/>
      <c r="E27" s="249"/>
      <c r="F27" s="249"/>
      <c r="G27" s="239"/>
      <c r="H27" s="250"/>
      <c r="I27" s="239"/>
      <c r="J27" s="242"/>
      <c r="K27" s="239"/>
      <c r="L27" s="239"/>
      <c r="M27" s="239"/>
      <c r="N27" s="239"/>
      <c r="O27" s="228"/>
      <c r="P27" s="228"/>
      <c r="Q27" s="228"/>
      <c r="R27" s="228"/>
      <c r="S27" s="228"/>
      <c r="T27" s="228"/>
      <c r="U27" s="236"/>
      <c r="V27" s="236"/>
      <c r="W27" s="236"/>
      <c r="X27" s="236"/>
      <c r="Y27" s="236"/>
      <c r="Z27" s="236"/>
      <c r="AA27" s="236"/>
      <c r="AB27" s="252"/>
      <c r="AC27" s="240"/>
    </row>
    <row r="28" spans="1:29" x14ac:dyDescent="0.25">
      <c r="A28" s="238" t="s">
        <v>174</v>
      </c>
      <c r="B28" s="239" t="s">
        <v>173</v>
      </c>
      <c r="C28" s="239"/>
      <c r="D28" s="241">
        <v>0.292626</v>
      </c>
      <c r="E28" s="249">
        <v>0.292626</v>
      </c>
      <c r="F28" s="249">
        <v>0.292626</v>
      </c>
      <c r="G28" s="239"/>
      <c r="H28" s="250">
        <v>0.292626</v>
      </c>
      <c r="I28" s="239"/>
      <c r="J28" s="241"/>
      <c r="K28" s="239"/>
      <c r="L28" s="239"/>
      <c r="M28" s="239"/>
      <c r="N28" s="239"/>
      <c r="O28" s="228"/>
      <c r="P28" s="228"/>
      <c r="Q28" s="228"/>
      <c r="R28" s="228"/>
      <c r="S28" s="228"/>
      <c r="T28" s="228"/>
      <c r="U28" s="236"/>
      <c r="V28" s="236"/>
      <c r="W28" s="236"/>
      <c r="X28" s="236"/>
      <c r="Y28" s="236"/>
      <c r="Z28" s="236"/>
      <c r="AA28" s="236"/>
      <c r="AB28" s="252">
        <v>0.292626</v>
      </c>
      <c r="AC28" s="240"/>
    </row>
    <row r="29" spans="1:29" x14ac:dyDescent="0.25">
      <c r="A29" s="238" t="s">
        <v>172</v>
      </c>
      <c r="B29" s="243" t="s">
        <v>171</v>
      </c>
      <c r="C29" s="239"/>
      <c r="D29" s="241">
        <f>D24-D28</f>
        <v>0.28735039999999995</v>
      </c>
      <c r="E29" s="249">
        <v>0.28735039999999995</v>
      </c>
      <c r="F29" s="249">
        <v>0.28735039999999995</v>
      </c>
      <c r="G29" s="239"/>
      <c r="H29" s="250">
        <v>0.28735039999999995</v>
      </c>
      <c r="I29" s="239"/>
      <c r="J29" s="242"/>
      <c r="K29" s="239"/>
      <c r="L29" s="239"/>
      <c r="M29" s="239"/>
      <c r="N29" s="241"/>
      <c r="O29" s="228"/>
      <c r="P29" s="228"/>
      <c r="Q29" s="228"/>
      <c r="R29" s="228"/>
      <c r="S29" s="228"/>
      <c r="T29" s="228"/>
      <c r="U29" s="236"/>
      <c r="V29" s="236"/>
      <c r="W29" s="236"/>
      <c r="X29" s="236"/>
      <c r="Y29" s="236"/>
      <c r="Z29" s="236"/>
      <c r="AA29" s="236"/>
      <c r="AB29" s="252">
        <v>0.28735039999999995</v>
      </c>
      <c r="AC29" s="240"/>
    </row>
    <row r="30" spans="1:29" ht="47.25" x14ac:dyDescent="0.25">
      <c r="A30" s="233" t="s">
        <v>64</v>
      </c>
      <c r="B30" s="234" t="s">
        <v>170</v>
      </c>
      <c r="C30" s="234"/>
      <c r="D30" s="235">
        <f>D31+D32+D33+D34</f>
        <v>0.48649199999999992</v>
      </c>
      <c r="E30" s="248">
        <v>0.48649199999999992</v>
      </c>
      <c r="F30" s="248">
        <v>0.48649199999999992</v>
      </c>
      <c r="G30" s="239"/>
      <c r="H30" s="250">
        <v>0.48649199999999992</v>
      </c>
      <c r="I30" s="239"/>
      <c r="J30" s="235"/>
      <c r="K30" s="239"/>
      <c r="L30" s="239"/>
      <c r="M30" s="239"/>
      <c r="N30" s="235"/>
      <c r="O30" s="228"/>
      <c r="P30" s="228"/>
      <c r="Q30" s="228"/>
      <c r="R30" s="228"/>
      <c r="S30" s="228"/>
      <c r="T30" s="228"/>
      <c r="U30" s="236"/>
      <c r="V30" s="236"/>
      <c r="W30" s="236"/>
      <c r="X30" s="236"/>
      <c r="Y30" s="236"/>
      <c r="Z30" s="236"/>
      <c r="AA30" s="236"/>
      <c r="AB30" s="253">
        <v>0.48649199999999992</v>
      </c>
      <c r="AC30" s="237"/>
    </row>
    <row r="31" spans="1:29" x14ac:dyDescent="0.25">
      <c r="A31" s="233" t="s">
        <v>169</v>
      </c>
      <c r="B31" s="239" t="s">
        <v>168</v>
      </c>
      <c r="C31" s="234"/>
      <c r="D31" s="241">
        <v>1.4499999999999999E-3</v>
      </c>
      <c r="E31" s="248">
        <v>1.4499999999999999E-3</v>
      </c>
      <c r="F31" s="249">
        <v>1.4499999999999999E-3</v>
      </c>
      <c r="G31" s="239"/>
      <c r="H31" s="250">
        <v>1.4499999999999999E-3</v>
      </c>
      <c r="I31" s="239"/>
      <c r="J31" s="241"/>
      <c r="K31" s="239"/>
      <c r="L31" s="239"/>
      <c r="M31" s="239"/>
      <c r="N31" s="241"/>
      <c r="O31" s="228"/>
      <c r="P31" s="228"/>
      <c r="Q31" s="228"/>
      <c r="R31" s="228"/>
      <c r="S31" s="228"/>
      <c r="T31" s="228"/>
      <c r="U31" s="236"/>
      <c r="V31" s="236"/>
      <c r="W31" s="236"/>
      <c r="X31" s="236"/>
      <c r="Y31" s="236"/>
      <c r="Z31" s="236"/>
      <c r="AA31" s="236"/>
      <c r="AB31" s="252">
        <v>1.4499999999999999E-3</v>
      </c>
      <c r="AC31" s="240"/>
    </row>
    <row r="32" spans="1:29" ht="31.5" x14ac:dyDescent="0.25">
      <c r="A32" s="233" t="s">
        <v>167</v>
      </c>
      <c r="B32" s="239" t="s">
        <v>166</v>
      </c>
      <c r="C32" s="234"/>
      <c r="D32" s="241">
        <v>9.0182999999999999E-2</v>
      </c>
      <c r="E32" s="248">
        <v>9.0182999999999999E-2</v>
      </c>
      <c r="F32" s="249">
        <v>9.0182999999999999E-2</v>
      </c>
      <c r="G32" s="239"/>
      <c r="H32" s="250">
        <v>9.0182999999999999E-2</v>
      </c>
      <c r="I32" s="239"/>
      <c r="J32" s="241"/>
      <c r="K32" s="239"/>
      <c r="L32" s="239"/>
      <c r="M32" s="239"/>
      <c r="N32" s="241"/>
      <c r="O32" s="228"/>
      <c r="P32" s="228"/>
      <c r="Q32" s="228"/>
      <c r="R32" s="228"/>
      <c r="S32" s="228"/>
      <c r="T32" s="228"/>
      <c r="U32" s="236"/>
      <c r="V32" s="236"/>
      <c r="W32" s="236"/>
      <c r="X32" s="236"/>
      <c r="Y32" s="236"/>
      <c r="Z32" s="236"/>
      <c r="AA32" s="236"/>
      <c r="AB32" s="252">
        <v>9.0182999999999999E-2</v>
      </c>
      <c r="AC32" s="240"/>
    </row>
    <row r="33" spans="1:29" x14ac:dyDescent="0.25">
      <c r="A33" s="233" t="s">
        <v>165</v>
      </c>
      <c r="B33" s="239" t="s">
        <v>164</v>
      </c>
      <c r="C33" s="234"/>
      <c r="D33" s="241">
        <v>0.31264199999999998</v>
      </c>
      <c r="E33" s="248">
        <v>0.31264199999999998</v>
      </c>
      <c r="F33" s="249">
        <v>0.31264199999999998</v>
      </c>
      <c r="G33" s="239"/>
      <c r="H33" s="250">
        <v>0.31264199999999998</v>
      </c>
      <c r="I33" s="239"/>
      <c r="J33" s="241"/>
      <c r="K33" s="239"/>
      <c r="L33" s="239"/>
      <c r="M33" s="239"/>
      <c r="N33" s="241"/>
      <c r="O33" s="228"/>
      <c r="P33" s="228"/>
      <c r="Q33" s="228"/>
      <c r="R33" s="228"/>
      <c r="S33" s="228"/>
      <c r="T33" s="228"/>
      <c r="U33" s="236"/>
      <c r="V33" s="236"/>
      <c r="W33" s="236"/>
      <c r="X33" s="236"/>
      <c r="Y33" s="236"/>
      <c r="Z33" s="236"/>
      <c r="AA33" s="236"/>
      <c r="AB33" s="252">
        <v>0.31264199999999998</v>
      </c>
      <c r="AC33" s="240"/>
    </row>
    <row r="34" spans="1:29" x14ac:dyDescent="0.25">
      <c r="A34" s="233" t="s">
        <v>163</v>
      </c>
      <c r="B34" s="239" t="s">
        <v>162</v>
      </c>
      <c r="C34" s="234"/>
      <c r="D34" s="241">
        <v>8.2216999999999998E-2</v>
      </c>
      <c r="E34" s="248">
        <v>8.2216999999999998E-2</v>
      </c>
      <c r="F34" s="249">
        <v>8.2216999999999998E-2</v>
      </c>
      <c r="G34" s="239"/>
      <c r="H34" s="250">
        <v>8.2216999999999998E-2</v>
      </c>
      <c r="I34" s="239"/>
      <c r="J34" s="241"/>
      <c r="K34" s="239"/>
      <c r="L34" s="239"/>
      <c r="M34" s="239"/>
      <c r="N34" s="241"/>
      <c r="O34" s="228"/>
      <c r="P34" s="228"/>
      <c r="Q34" s="228"/>
      <c r="R34" s="228"/>
      <c r="S34" s="228"/>
      <c r="T34" s="228"/>
      <c r="U34" s="236"/>
      <c r="V34" s="236"/>
      <c r="W34" s="236"/>
      <c r="X34" s="236"/>
      <c r="Y34" s="236"/>
      <c r="Z34" s="236"/>
      <c r="AA34" s="236"/>
      <c r="AB34" s="252">
        <v>8.2216999999999998E-2</v>
      </c>
      <c r="AC34" s="240"/>
    </row>
    <row r="35" spans="1:29" ht="31.5" x14ac:dyDescent="0.25">
      <c r="A35" s="233" t="s">
        <v>63</v>
      </c>
      <c r="B35" s="234" t="s">
        <v>161</v>
      </c>
      <c r="C35" s="234"/>
      <c r="D35" s="235"/>
      <c r="E35" s="250"/>
      <c r="F35" s="248"/>
      <c r="G35" s="239"/>
      <c r="H35" s="250"/>
      <c r="I35" s="239"/>
      <c r="J35" s="242"/>
      <c r="K35" s="239"/>
      <c r="L35" s="239"/>
      <c r="M35" s="239"/>
      <c r="N35" s="239"/>
      <c r="O35" s="228"/>
      <c r="P35" s="228"/>
      <c r="Q35" s="228"/>
      <c r="R35" s="228"/>
      <c r="S35" s="228"/>
      <c r="T35" s="228"/>
      <c r="U35" s="236"/>
      <c r="V35" s="236"/>
      <c r="W35" s="236"/>
      <c r="X35" s="236"/>
      <c r="Y35" s="236"/>
      <c r="Z35" s="236"/>
      <c r="AA35" s="236"/>
      <c r="AB35" s="252"/>
      <c r="AC35" s="240"/>
    </row>
    <row r="36" spans="1:29" ht="31.5" x14ac:dyDescent="0.25">
      <c r="A36" s="238" t="s">
        <v>160</v>
      </c>
      <c r="B36" s="244" t="s">
        <v>582</v>
      </c>
      <c r="C36" s="244"/>
      <c r="D36" s="235"/>
      <c r="E36" s="250"/>
      <c r="F36" s="248"/>
      <c r="G36" s="239"/>
      <c r="H36" s="250"/>
      <c r="I36" s="239"/>
      <c r="J36" s="242"/>
      <c r="K36" s="239"/>
      <c r="L36" s="239"/>
      <c r="M36" s="239"/>
      <c r="N36" s="239"/>
      <c r="O36" s="228"/>
      <c r="P36" s="228"/>
      <c r="Q36" s="228"/>
      <c r="R36" s="228"/>
      <c r="S36" s="228"/>
      <c r="T36" s="228"/>
      <c r="U36" s="236"/>
      <c r="V36" s="236"/>
      <c r="W36" s="236"/>
      <c r="X36" s="236"/>
      <c r="Y36" s="236"/>
      <c r="Z36" s="236"/>
      <c r="AA36" s="236"/>
      <c r="AB36" s="252"/>
      <c r="AC36" s="240"/>
    </row>
    <row r="37" spans="1:29" x14ac:dyDescent="0.25">
      <c r="A37" s="238" t="s">
        <v>159</v>
      </c>
      <c r="B37" s="244" t="s">
        <v>583</v>
      </c>
      <c r="C37" s="244"/>
      <c r="D37" s="235"/>
      <c r="E37" s="250"/>
      <c r="F37" s="248"/>
      <c r="G37" s="239"/>
      <c r="H37" s="250"/>
      <c r="I37" s="239"/>
      <c r="J37" s="242"/>
      <c r="K37" s="239"/>
      <c r="L37" s="239"/>
      <c r="M37" s="239"/>
      <c r="N37" s="239"/>
      <c r="O37" s="228"/>
      <c r="P37" s="228"/>
      <c r="Q37" s="228"/>
      <c r="R37" s="228"/>
      <c r="S37" s="228"/>
      <c r="T37" s="228"/>
      <c r="U37" s="236"/>
      <c r="V37" s="236"/>
      <c r="W37" s="236"/>
      <c r="X37" s="236"/>
      <c r="Y37" s="236"/>
      <c r="Z37" s="236"/>
      <c r="AA37" s="236"/>
      <c r="AB37" s="252"/>
      <c r="AC37" s="240"/>
    </row>
    <row r="38" spans="1:29" x14ac:dyDescent="0.25">
      <c r="A38" s="238" t="s">
        <v>158</v>
      </c>
      <c r="B38" s="244" t="s">
        <v>149</v>
      </c>
      <c r="C38" s="244"/>
      <c r="D38" s="235"/>
      <c r="E38" s="250"/>
      <c r="F38" s="248"/>
      <c r="G38" s="239"/>
      <c r="H38" s="250"/>
      <c r="I38" s="239"/>
      <c r="J38" s="242"/>
      <c r="K38" s="239"/>
      <c r="L38" s="239"/>
      <c r="M38" s="239"/>
      <c r="N38" s="239"/>
      <c r="O38" s="228"/>
      <c r="P38" s="228"/>
      <c r="Q38" s="228"/>
      <c r="R38" s="228"/>
      <c r="S38" s="228"/>
      <c r="T38" s="228"/>
      <c r="U38" s="236"/>
      <c r="V38" s="236"/>
      <c r="W38" s="236"/>
      <c r="X38" s="236"/>
      <c r="Y38" s="236"/>
      <c r="Z38" s="236"/>
      <c r="AA38" s="236"/>
      <c r="AB38" s="252"/>
      <c r="AC38" s="240"/>
    </row>
    <row r="39" spans="1:29" ht="31.5" x14ac:dyDescent="0.25">
      <c r="A39" s="238" t="s">
        <v>157</v>
      </c>
      <c r="B39" s="239" t="s">
        <v>147</v>
      </c>
      <c r="C39" s="239"/>
      <c r="D39" s="235"/>
      <c r="E39" s="250"/>
      <c r="F39" s="248"/>
      <c r="G39" s="239"/>
      <c r="H39" s="250"/>
      <c r="I39" s="239"/>
      <c r="J39" s="242"/>
      <c r="K39" s="239"/>
      <c r="L39" s="239"/>
      <c r="M39" s="239"/>
      <c r="N39" s="235"/>
      <c r="O39" s="228"/>
      <c r="P39" s="228"/>
      <c r="Q39" s="228"/>
      <c r="R39" s="228"/>
      <c r="S39" s="228"/>
      <c r="T39" s="228"/>
      <c r="U39" s="236"/>
      <c r="V39" s="236"/>
      <c r="W39" s="236"/>
      <c r="X39" s="236"/>
      <c r="Y39" s="236"/>
      <c r="Z39" s="236"/>
      <c r="AA39" s="236"/>
      <c r="AB39" s="252"/>
      <c r="AC39" s="240"/>
    </row>
    <row r="40" spans="1:29" ht="31.5" x14ac:dyDescent="0.25">
      <c r="A40" s="238" t="s">
        <v>156</v>
      </c>
      <c r="B40" s="239" t="s">
        <v>145</v>
      </c>
      <c r="C40" s="239"/>
      <c r="D40" s="235"/>
      <c r="E40" s="250"/>
      <c r="F40" s="248"/>
      <c r="G40" s="239"/>
      <c r="H40" s="250"/>
      <c r="I40" s="239"/>
      <c r="J40" s="242"/>
      <c r="K40" s="239"/>
      <c r="L40" s="239"/>
      <c r="M40" s="239"/>
      <c r="N40" s="235"/>
      <c r="O40" s="228"/>
      <c r="P40" s="228"/>
      <c r="Q40" s="228"/>
      <c r="R40" s="228"/>
      <c r="S40" s="228"/>
      <c r="T40" s="228"/>
      <c r="U40" s="236"/>
      <c r="V40" s="236"/>
      <c r="W40" s="236"/>
      <c r="X40" s="236"/>
      <c r="Y40" s="236"/>
      <c r="Z40" s="236"/>
      <c r="AA40" s="236"/>
      <c r="AB40" s="252"/>
      <c r="AC40" s="240"/>
    </row>
    <row r="41" spans="1:29" x14ac:dyDescent="0.25">
      <c r="A41" s="238" t="s">
        <v>155</v>
      </c>
      <c r="B41" s="239" t="s">
        <v>143</v>
      </c>
      <c r="C41" s="239"/>
      <c r="D41" s="235"/>
      <c r="E41" s="250"/>
      <c r="F41" s="248"/>
      <c r="G41" s="239"/>
      <c r="H41" s="250"/>
      <c r="I41" s="239"/>
      <c r="J41" s="242"/>
      <c r="K41" s="239"/>
      <c r="L41" s="239"/>
      <c r="M41" s="239"/>
      <c r="N41" s="235"/>
      <c r="O41" s="228"/>
      <c r="P41" s="228"/>
      <c r="Q41" s="228"/>
      <c r="R41" s="228"/>
      <c r="S41" s="228"/>
      <c r="T41" s="228"/>
      <c r="U41" s="236"/>
      <c r="V41" s="236"/>
      <c r="W41" s="236"/>
      <c r="X41" s="236"/>
      <c r="Y41" s="236"/>
      <c r="Z41" s="236"/>
      <c r="AA41" s="236"/>
      <c r="AB41" s="252"/>
      <c r="AC41" s="240"/>
    </row>
    <row r="42" spans="1:29" ht="18.75" x14ac:dyDescent="0.25">
      <c r="A42" s="238" t="s">
        <v>154</v>
      </c>
      <c r="B42" s="244" t="s">
        <v>584</v>
      </c>
      <c r="C42" s="244"/>
      <c r="D42" s="235">
        <v>1</v>
      </c>
      <c r="E42" s="250">
        <v>1</v>
      </c>
      <c r="F42" s="248">
        <v>1</v>
      </c>
      <c r="G42" s="239"/>
      <c r="H42" s="250">
        <v>1</v>
      </c>
      <c r="I42" s="239"/>
      <c r="J42" s="242"/>
      <c r="K42" s="239"/>
      <c r="L42" s="239"/>
      <c r="M42" s="239"/>
      <c r="N42" s="235"/>
      <c r="O42" s="228"/>
      <c r="P42" s="228"/>
      <c r="Q42" s="228"/>
      <c r="R42" s="228"/>
      <c r="S42" s="228"/>
      <c r="T42" s="228"/>
      <c r="U42" s="236"/>
      <c r="V42" s="236"/>
      <c r="W42" s="236"/>
      <c r="X42" s="236"/>
      <c r="Y42" s="236"/>
      <c r="Z42" s="236"/>
      <c r="AA42" s="236"/>
      <c r="AB42" s="252">
        <v>1</v>
      </c>
      <c r="AC42" s="240"/>
    </row>
    <row r="43" spans="1:29" x14ac:dyDescent="0.25">
      <c r="A43" s="233" t="s">
        <v>62</v>
      </c>
      <c r="B43" s="234" t="s">
        <v>153</v>
      </c>
      <c r="C43" s="234"/>
      <c r="D43" s="235"/>
      <c r="E43" s="250"/>
      <c r="F43" s="248"/>
      <c r="G43" s="239"/>
      <c r="H43" s="250"/>
      <c r="I43" s="239"/>
      <c r="J43" s="242"/>
      <c r="K43" s="239"/>
      <c r="L43" s="239"/>
      <c r="M43" s="239"/>
      <c r="N43" s="235"/>
      <c r="O43" s="228"/>
      <c r="P43" s="228"/>
      <c r="Q43" s="228"/>
      <c r="R43" s="228"/>
      <c r="S43" s="228"/>
      <c r="T43" s="228"/>
      <c r="U43" s="236"/>
      <c r="V43" s="236"/>
      <c r="W43" s="236"/>
      <c r="X43" s="236"/>
      <c r="Y43" s="236"/>
      <c r="Z43" s="236"/>
      <c r="AA43" s="236"/>
      <c r="AB43" s="252"/>
      <c r="AC43" s="240"/>
    </row>
    <row r="44" spans="1:29" x14ac:dyDescent="0.25">
      <c r="A44" s="238" t="s">
        <v>152</v>
      </c>
      <c r="B44" s="239" t="s">
        <v>585</v>
      </c>
      <c r="C44" s="239"/>
      <c r="D44" s="235"/>
      <c r="E44" s="250"/>
      <c r="F44" s="248"/>
      <c r="G44" s="239"/>
      <c r="H44" s="250"/>
      <c r="I44" s="239"/>
      <c r="J44" s="242"/>
      <c r="K44" s="239"/>
      <c r="L44" s="239"/>
      <c r="M44" s="239"/>
      <c r="N44" s="235"/>
      <c r="O44" s="228"/>
      <c r="P44" s="228"/>
      <c r="Q44" s="228"/>
      <c r="R44" s="228"/>
      <c r="S44" s="228"/>
      <c r="T44" s="228"/>
      <c r="U44" s="236"/>
      <c r="V44" s="236"/>
      <c r="W44" s="236"/>
      <c r="X44" s="236"/>
      <c r="Y44" s="236"/>
      <c r="Z44" s="236"/>
      <c r="AA44" s="236"/>
      <c r="AB44" s="252"/>
      <c r="AC44" s="240"/>
    </row>
    <row r="45" spans="1:29" x14ac:dyDescent="0.25">
      <c r="A45" s="238" t="s">
        <v>151</v>
      </c>
      <c r="B45" s="239" t="s">
        <v>583</v>
      </c>
      <c r="C45" s="239"/>
      <c r="D45" s="235"/>
      <c r="E45" s="250"/>
      <c r="F45" s="248"/>
      <c r="G45" s="239"/>
      <c r="H45" s="250"/>
      <c r="I45" s="239"/>
      <c r="J45" s="242"/>
      <c r="K45" s="239"/>
      <c r="L45" s="239"/>
      <c r="M45" s="239"/>
      <c r="N45" s="235"/>
      <c r="O45" s="228"/>
      <c r="P45" s="228"/>
      <c r="Q45" s="228"/>
      <c r="R45" s="228"/>
      <c r="S45" s="228"/>
      <c r="T45" s="228"/>
      <c r="U45" s="236"/>
      <c r="V45" s="236"/>
      <c r="W45" s="236"/>
      <c r="X45" s="236"/>
      <c r="Y45" s="236"/>
      <c r="Z45" s="236"/>
      <c r="AA45" s="236"/>
      <c r="AB45" s="252"/>
      <c r="AC45" s="240"/>
    </row>
    <row r="46" spans="1:29" x14ac:dyDescent="0.25">
      <c r="A46" s="238" t="s">
        <v>150</v>
      </c>
      <c r="B46" s="239" t="s">
        <v>149</v>
      </c>
      <c r="C46" s="239"/>
      <c r="D46" s="235"/>
      <c r="E46" s="250"/>
      <c r="F46" s="248"/>
      <c r="G46" s="239"/>
      <c r="H46" s="250"/>
      <c r="I46" s="239"/>
      <c r="J46" s="242"/>
      <c r="K46" s="239"/>
      <c r="L46" s="239"/>
      <c r="M46" s="239"/>
      <c r="N46" s="235"/>
      <c r="O46" s="228"/>
      <c r="P46" s="228"/>
      <c r="Q46" s="228"/>
      <c r="R46" s="228"/>
      <c r="S46" s="228"/>
      <c r="T46" s="228"/>
      <c r="U46" s="236"/>
      <c r="V46" s="236"/>
      <c r="W46" s="236"/>
      <c r="X46" s="236"/>
      <c r="Y46" s="236"/>
      <c r="Z46" s="236"/>
      <c r="AA46" s="236"/>
      <c r="AB46" s="252"/>
      <c r="AC46" s="240"/>
    </row>
    <row r="47" spans="1:29" ht="31.5" x14ac:dyDescent="0.25">
      <c r="A47" s="238" t="s">
        <v>148</v>
      </c>
      <c r="B47" s="239" t="s">
        <v>147</v>
      </c>
      <c r="C47" s="239"/>
      <c r="D47" s="235"/>
      <c r="E47" s="250"/>
      <c r="F47" s="248"/>
      <c r="G47" s="239"/>
      <c r="H47" s="250"/>
      <c r="I47" s="239"/>
      <c r="J47" s="242"/>
      <c r="K47" s="239"/>
      <c r="L47" s="239"/>
      <c r="M47" s="239"/>
      <c r="N47" s="235"/>
      <c r="O47" s="228"/>
      <c r="P47" s="228"/>
      <c r="Q47" s="228"/>
      <c r="R47" s="228"/>
      <c r="S47" s="228"/>
      <c r="T47" s="228"/>
      <c r="U47" s="236"/>
      <c r="V47" s="236"/>
      <c r="W47" s="236"/>
      <c r="X47" s="236"/>
      <c r="Y47" s="236"/>
      <c r="Z47" s="236"/>
      <c r="AA47" s="236"/>
      <c r="AB47" s="252"/>
      <c r="AC47" s="240"/>
    </row>
    <row r="48" spans="1:29" ht="31.5" x14ac:dyDescent="0.25">
      <c r="A48" s="238" t="s">
        <v>146</v>
      </c>
      <c r="B48" s="239" t="s">
        <v>145</v>
      </c>
      <c r="C48" s="239"/>
      <c r="D48" s="235"/>
      <c r="E48" s="250"/>
      <c r="F48" s="248"/>
      <c r="G48" s="239"/>
      <c r="H48" s="250"/>
      <c r="I48" s="239"/>
      <c r="J48" s="242"/>
      <c r="K48" s="239"/>
      <c r="L48" s="239"/>
      <c r="M48" s="239"/>
      <c r="N48" s="235"/>
      <c r="O48" s="228"/>
      <c r="P48" s="228"/>
      <c r="Q48" s="228"/>
      <c r="R48" s="228"/>
      <c r="S48" s="228"/>
      <c r="T48" s="228"/>
      <c r="U48" s="236"/>
      <c r="V48" s="236"/>
      <c r="W48" s="236"/>
      <c r="X48" s="236"/>
      <c r="Y48" s="236"/>
      <c r="Z48" s="236"/>
      <c r="AA48" s="236"/>
      <c r="AB48" s="252"/>
      <c r="AC48" s="240"/>
    </row>
    <row r="49" spans="1:29" x14ac:dyDescent="0.25">
      <c r="A49" s="238" t="s">
        <v>144</v>
      </c>
      <c r="B49" s="239" t="s">
        <v>143</v>
      </c>
      <c r="C49" s="239"/>
      <c r="D49" s="235"/>
      <c r="E49" s="250"/>
      <c r="F49" s="248"/>
      <c r="G49" s="239"/>
      <c r="H49" s="250"/>
      <c r="I49" s="239"/>
      <c r="J49" s="242"/>
      <c r="K49" s="239"/>
      <c r="L49" s="239"/>
      <c r="M49" s="239"/>
      <c r="N49" s="235"/>
      <c r="O49" s="228"/>
      <c r="P49" s="228"/>
      <c r="Q49" s="228"/>
      <c r="R49" s="228"/>
      <c r="S49" s="228"/>
      <c r="T49" s="228"/>
      <c r="U49" s="236"/>
      <c r="V49" s="236"/>
      <c r="W49" s="236"/>
      <c r="X49" s="236"/>
      <c r="Y49" s="236"/>
      <c r="Z49" s="236"/>
      <c r="AA49" s="236"/>
      <c r="AB49" s="252"/>
      <c r="AC49" s="240"/>
    </row>
    <row r="50" spans="1:29" ht="18.75" x14ac:dyDescent="0.25">
      <c r="A50" s="238" t="s">
        <v>142</v>
      </c>
      <c r="B50" s="244" t="s">
        <v>584</v>
      </c>
      <c r="C50" s="244"/>
      <c r="D50" s="235">
        <v>1</v>
      </c>
      <c r="E50" s="250">
        <v>1</v>
      </c>
      <c r="F50" s="248">
        <v>1</v>
      </c>
      <c r="G50" s="239"/>
      <c r="H50" s="250">
        <v>1</v>
      </c>
      <c r="I50" s="239"/>
      <c r="J50" s="242"/>
      <c r="K50" s="239"/>
      <c r="L50" s="239"/>
      <c r="M50" s="239"/>
      <c r="N50" s="235"/>
      <c r="O50" s="228"/>
      <c r="P50" s="228"/>
      <c r="Q50" s="228"/>
      <c r="R50" s="228"/>
      <c r="S50" s="228"/>
      <c r="T50" s="228"/>
      <c r="U50" s="236"/>
      <c r="V50" s="236"/>
      <c r="W50" s="236"/>
      <c r="X50" s="236"/>
      <c r="Y50" s="236"/>
      <c r="Z50" s="236"/>
      <c r="AA50" s="236"/>
      <c r="AB50" s="252">
        <v>1</v>
      </c>
      <c r="AC50" s="240"/>
    </row>
    <row r="51" spans="1:29" ht="31.5" x14ac:dyDescent="0.25">
      <c r="A51" s="233" t="s">
        <v>60</v>
      </c>
      <c r="B51" s="234" t="s">
        <v>141</v>
      </c>
      <c r="C51" s="234"/>
      <c r="D51" s="235"/>
      <c r="E51" s="248"/>
      <c r="F51" s="248"/>
      <c r="G51" s="239"/>
      <c r="H51" s="250"/>
      <c r="I51" s="239"/>
      <c r="J51" s="242"/>
      <c r="K51" s="239"/>
      <c r="L51" s="239"/>
      <c r="M51" s="239"/>
      <c r="N51" s="235"/>
      <c r="O51" s="228"/>
      <c r="P51" s="228"/>
      <c r="Q51" s="228"/>
      <c r="R51" s="228"/>
      <c r="S51" s="228"/>
      <c r="T51" s="228"/>
      <c r="U51" s="236"/>
      <c r="V51" s="236"/>
      <c r="W51" s="236"/>
      <c r="X51" s="236"/>
      <c r="Y51" s="236"/>
      <c r="Z51" s="236"/>
      <c r="AA51" s="236"/>
      <c r="AB51" s="252"/>
      <c r="AC51" s="240"/>
    </row>
    <row r="52" spans="1:29" x14ac:dyDescent="0.25">
      <c r="A52" s="238" t="s">
        <v>140</v>
      </c>
      <c r="B52" s="239" t="s">
        <v>139</v>
      </c>
      <c r="C52" s="234"/>
      <c r="D52" s="235">
        <f>D30</f>
        <v>0.48649199999999992</v>
      </c>
      <c r="E52" s="248">
        <v>0.48649199999999992</v>
      </c>
      <c r="F52" s="248">
        <v>0.48649199999999992</v>
      </c>
      <c r="G52" s="239"/>
      <c r="H52" s="250">
        <v>0.48649199999999992</v>
      </c>
      <c r="I52" s="239"/>
      <c r="J52" s="242"/>
      <c r="K52" s="239"/>
      <c r="L52" s="239"/>
      <c r="M52" s="239"/>
      <c r="N52" s="235"/>
      <c r="O52" s="228"/>
      <c r="P52" s="228"/>
      <c r="Q52" s="228"/>
      <c r="R52" s="228"/>
      <c r="S52" s="228"/>
      <c r="T52" s="228"/>
      <c r="U52" s="236"/>
      <c r="V52" s="236"/>
      <c r="W52" s="236"/>
      <c r="X52" s="236"/>
      <c r="Y52" s="236"/>
      <c r="Z52" s="236"/>
      <c r="AA52" s="236"/>
      <c r="AB52" s="253">
        <v>0.48649199999999992</v>
      </c>
      <c r="AC52" s="240"/>
    </row>
    <row r="53" spans="1:29" x14ac:dyDescent="0.25">
      <c r="A53" s="238" t="s">
        <v>138</v>
      </c>
      <c r="B53" s="239" t="s">
        <v>132</v>
      </c>
      <c r="C53" s="239"/>
      <c r="D53" s="235"/>
      <c r="E53" s="248"/>
      <c r="F53" s="248"/>
      <c r="G53" s="239"/>
      <c r="H53" s="250"/>
      <c r="I53" s="239"/>
      <c r="J53" s="242"/>
      <c r="K53" s="239"/>
      <c r="L53" s="239"/>
      <c r="M53" s="239"/>
      <c r="N53" s="235"/>
      <c r="O53" s="228"/>
      <c r="P53" s="228"/>
      <c r="Q53" s="228"/>
      <c r="R53" s="228"/>
      <c r="S53" s="228"/>
      <c r="T53" s="228"/>
      <c r="U53" s="236"/>
      <c r="V53" s="236"/>
      <c r="W53" s="236"/>
      <c r="X53" s="236"/>
      <c r="Y53" s="236"/>
      <c r="Z53" s="236"/>
      <c r="AA53" s="236"/>
      <c r="AB53" s="252"/>
      <c r="AC53" s="240"/>
    </row>
    <row r="54" spans="1:29" x14ac:dyDescent="0.25">
      <c r="A54" s="238" t="s">
        <v>137</v>
      </c>
      <c r="B54" s="244" t="s">
        <v>131</v>
      </c>
      <c r="C54" s="244"/>
      <c r="D54" s="235"/>
      <c r="E54" s="248"/>
      <c r="F54" s="248"/>
      <c r="G54" s="239"/>
      <c r="H54" s="250"/>
      <c r="I54" s="239"/>
      <c r="J54" s="242"/>
      <c r="K54" s="239"/>
      <c r="L54" s="239"/>
      <c r="M54" s="239"/>
      <c r="N54" s="235"/>
      <c r="O54" s="228"/>
      <c r="P54" s="228"/>
      <c r="Q54" s="228"/>
      <c r="R54" s="228"/>
      <c r="S54" s="228"/>
      <c r="T54" s="228"/>
      <c r="U54" s="236"/>
      <c r="V54" s="236"/>
      <c r="W54" s="236"/>
      <c r="X54" s="236"/>
      <c r="Y54" s="236"/>
      <c r="Z54" s="236"/>
      <c r="AA54" s="236"/>
      <c r="AB54" s="252"/>
      <c r="AC54" s="240"/>
    </row>
    <row r="55" spans="1:29" x14ac:dyDescent="0.25">
      <c r="A55" s="238" t="s">
        <v>136</v>
      </c>
      <c r="B55" s="244" t="s">
        <v>130</v>
      </c>
      <c r="C55" s="244"/>
      <c r="D55" s="235"/>
      <c r="E55" s="248"/>
      <c r="F55" s="248"/>
      <c r="G55" s="239"/>
      <c r="H55" s="250"/>
      <c r="I55" s="239"/>
      <c r="J55" s="242"/>
      <c r="K55" s="239"/>
      <c r="L55" s="239"/>
      <c r="M55" s="239"/>
      <c r="N55" s="235"/>
      <c r="O55" s="228"/>
      <c r="P55" s="228"/>
      <c r="Q55" s="228"/>
      <c r="R55" s="228"/>
      <c r="S55" s="228"/>
      <c r="T55" s="228"/>
      <c r="U55" s="236"/>
      <c r="V55" s="236"/>
      <c r="W55" s="236"/>
      <c r="X55" s="236"/>
      <c r="Y55" s="236"/>
      <c r="Z55" s="236"/>
      <c r="AA55" s="236"/>
      <c r="AB55" s="252"/>
      <c r="AC55" s="240"/>
    </row>
    <row r="56" spans="1:29" x14ac:dyDescent="0.25">
      <c r="A56" s="238" t="s">
        <v>135</v>
      </c>
      <c r="B56" s="244" t="s">
        <v>129</v>
      </c>
      <c r="C56" s="244"/>
      <c r="D56" s="235"/>
      <c r="E56" s="248"/>
      <c r="F56" s="248"/>
      <c r="G56" s="239"/>
      <c r="H56" s="250"/>
      <c r="I56" s="239"/>
      <c r="J56" s="242"/>
      <c r="K56" s="239"/>
      <c r="L56" s="239"/>
      <c r="M56" s="239"/>
      <c r="N56" s="235"/>
      <c r="O56" s="228"/>
      <c r="P56" s="228"/>
      <c r="Q56" s="228"/>
      <c r="R56" s="228"/>
      <c r="S56" s="228"/>
      <c r="T56" s="228"/>
      <c r="U56" s="236"/>
      <c r="V56" s="236"/>
      <c r="W56" s="236"/>
      <c r="X56" s="236"/>
      <c r="Y56" s="236"/>
      <c r="Z56" s="236"/>
      <c r="AA56" s="236"/>
      <c r="AB56" s="252"/>
      <c r="AC56" s="240"/>
    </row>
    <row r="57" spans="1:29" ht="18.75" x14ac:dyDescent="0.25">
      <c r="A57" s="238" t="s">
        <v>134</v>
      </c>
      <c r="B57" s="244" t="s">
        <v>586</v>
      </c>
      <c r="C57" s="244"/>
      <c r="D57" s="235">
        <v>1</v>
      </c>
      <c r="E57" s="248">
        <v>1</v>
      </c>
      <c r="F57" s="248">
        <v>1</v>
      </c>
      <c r="G57" s="239"/>
      <c r="H57" s="250">
        <v>1</v>
      </c>
      <c r="I57" s="239"/>
      <c r="J57" s="242"/>
      <c r="K57" s="239"/>
      <c r="L57" s="239"/>
      <c r="M57" s="239"/>
      <c r="N57" s="235"/>
      <c r="O57" s="228"/>
      <c r="P57" s="228"/>
      <c r="Q57" s="228"/>
      <c r="R57" s="228"/>
      <c r="S57" s="228"/>
      <c r="T57" s="228"/>
      <c r="U57" s="236"/>
      <c r="V57" s="236"/>
      <c r="W57" s="236"/>
      <c r="X57" s="236"/>
      <c r="Y57" s="236"/>
      <c r="Z57" s="236"/>
      <c r="AA57" s="236"/>
      <c r="AB57" s="252">
        <v>1</v>
      </c>
      <c r="AC57" s="240"/>
    </row>
    <row r="58" spans="1:29" ht="31.5" x14ac:dyDescent="0.25">
      <c r="A58" s="233" t="s">
        <v>59</v>
      </c>
      <c r="B58" s="245" t="s">
        <v>228</v>
      </c>
      <c r="C58" s="244"/>
      <c r="D58" s="235"/>
      <c r="E58" s="248"/>
      <c r="F58" s="248"/>
      <c r="G58" s="239"/>
      <c r="H58" s="250"/>
      <c r="I58" s="239"/>
      <c r="J58" s="242"/>
      <c r="K58" s="239"/>
      <c r="L58" s="239"/>
      <c r="M58" s="239"/>
      <c r="N58" s="235"/>
      <c r="O58" s="228"/>
      <c r="P58" s="228"/>
      <c r="Q58" s="228"/>
      <c r="R58" s="228"/>
      <c r="S58" s="228"/>
      <c r="T58" s="228"/>
      <c r="U58" s="236"/>
      <c r="V58" s="236"/>
      <c r="W58" s="236"/>
      <c r="X58" s="236"/>
      <c r="Y58" s="236"/>
      <c r="Z58" s="236"/>
      <c r="AA58" s="236"/>
      <c r="AB58" s="252"/>
      <c r="AC58" s="240"/>
    </row>
    <row r="59" spans="1:29" x14ac:dyDescent="0.25">
      <c r="A59" s="233" t="s">
        <v>57</v>
      </c>
      <c r="B59" s="234" t="s">
        <v>133</v>
      </c>
      <c r="C59" s="230"/>
      <c r="D59" s="235"/>
      <c r="E59" s="250"/>
      <c r="F59" s="248"/>
      <c r="G59" s="239"/>
      <c r="H59" s="250"/>
      <c r="I59" s="239"/>
      <c r="J59" s="242"/>
      <c r="K59" s="239"/>
      <c r="L59" s="239"/>
      <c r="M59" s="239"/>
      <c r="N59" s="235"/>
      <c r="O59" s="228"/>
      <c r="P59" s="228"/>
      <c r="Q59" s="228"/>
      <c r="R59" s="228"/>
      <c r="S59" s="228"/>
      <c r="T59" s="228"/>
      <c r="U59" s="236"/>
      <c r="V59" s="236"/>
      <c r="W59" s="236"/>
      <c r="X59" s="236"/>
      <c r="Y59" s="236"/>
      <c r="Z59" s="236"/>
      <c r="AA59" s="236"/>
      <c r="AB59" s="252"/>
      <c r="AC59" s="240"/>
    </row>
    <row r="60" spans="1:29" x14ac:dyDescent="0.25">
      <c r="A60" s="238" t="s">
        <v>223</v>
      </c>
      <c r="B60" s="246" t="s">
        <v>585</v>
      </c>
      <c r="C60" s="246"/>
      <c r="D60" s="235"/>
      <c r="E60" s="250"/>
      <c r="F60" s="248"/>
      <c r="G60" s="239"/>
      <c r="H60" s="250"/>
      <c r="I60" s="239"/>
      <c r="J60" s="242"/>
      <c r="K60" s="239"/>
      <c r="L60" s="239"/>
      <c r="M60" s="239"/>
      <c r="N60" s="235"/>
      <c r="O60" s="228"/>
      <c r="P60" s="228"/>
      <c r="Q60" s="228"/>
      <c r="R60" s="228"/>
      <c r="S60" s="228"/>
      <c r="T60" s="228"/>
      <c r="U60" s="236"/>
      <c r="V60" s="236"/>
      <c r="W60" s="236"/>
      <c r="X60" s="236"/>
      <c r="Y60" s="236"/>
      <c r="Z60" s="236"/>
      <c r="AA60" s="236"/>
      <c r="AB60" s="252"/>
      <c r="AC60" s="240"/>
    </row>
    <row r="61" spans="1:29" x14ac:dyDescent="0.25">
      <c r="A61" s="238" t="s">
        <v>224</v>
      </c>
      <c r="B61" s="246" t="s">
        <v>583</v>
      </c>
      <c r="C61" s="246"/>
      <c r="D61" s="235"/>
      <c r="E61" s="250"/>
      <c r="F61" s="248"/>
      <c r="G61" s="239"/>
      <c r="H61" s="250"/>
      <c r="I61" s="239"/>
      <c r="J61" s="242"/>
      <c r="K61" s="239"/>
      <c r="L61" s="239"/>
      <c r="M61" s="239"/>
      <c r="N61" s="235"/>
      <c r="O61" s="228"/>
      <c r="P61" s="228"/>
      <c r="Q61" s="228"/>
      <c r="R61" s="228"/>
      <c r="S61" s="228"/>
      <c r="T61" s="228"/>
      <c r="U61" s="236"/>
      <c r="V61" s="236"/>
      <c r="W61" s="236"/>
      <c r="X61" s="236"/>
      <c r="Y61" s="236"/>
      <c r="Z61" s="236"/>
      <c r="AA61" s="236"/>
      <c r="AB61" s="252"/>
      <c r="AC61" s="240"/>
    </row>
    <row r="62" spans="1:29" x14ac:dyDescent="0.25">
      <c r="A62" s="238" t="s">
        <v>225</v>
      </c>
      <c r="B62" s="246" t="s">
        <v>149</v>
      </c>
      <c r="C62" s="246"/>
      <c r="D62" s="235"/>
      <c r="E62" s="250"/>
      <c r="F62" s="248"/>
      <c r="G62" s="239"/>
      <c r="H62" s="250"/>
      <c r="I62" s="239"/>
      <c r="J62" s="242"/>
      <c r="K62" s="239"/>
      <c r="L62" s="239"/>
      <c r="M62" s="239"/>
      <c r="N62" s="235"/>
      <c r="O62" s="228"/>
      <c r="P62" s="228"/>
      <c r="Q62" s="228"/>
      <c r="R62" s="228"/>
      <c r="S62" s="228"/>
      <c r="T62" s="228"/>
      <c r="U62" s="236"/>
      <c r="V62" s="236"/>
      <c r="W62" s="236"/>
      <c r="X62" s="236"/>
      <c r="Y62" s="236"/>
      <c r="Z62" s="236"/>
      <c r="AA62" s="236"/>
      <c r="AB62" s="252"/>
      <c r="AC62" s="240"/>
    </row>
    <row r="63" spans="1:29" x14ac:dyDescent="0.25">
      <c r="A63" s="238" t="s">
        <v>226</v>
      </c>
      <c r="B63" s="246" t="s">
        <v>587</v>
      </c>
      <c r="C63" s="246"/>
      <c r="D63" s="235"/>
      <c r="E63" s="250"/>
      <c r="F63" s="248"/>
      <c r="G63" s="239"/>
      <c r="H63" s="250"/>
      <c r="I63" s="239"/>
      <c r="J63" s="242"/>
      <c r="K63" s="239"/>
      <c r="L63" s="239"/>
      <c r="M63" s="239"/>
      <c r="N63" s="235"/>
      <c r="O63" s="228"/>
      <c r="P63" s="228"/>
      <c r="Q63" s="228"/>
      <c r="R63" s="228"/>
      <c r="S63" s="228"/>
      <c r="T63" s="228"/>
      <c r="U63" s="236"/>
      <c r="V63" s="236"/>
      <c r="W63" s="236"/>
      <c r="X63" s="236"/>
      <c r="Y63" s="236"/>
      <c r="Z63" s="236"/>
      <c r="AA63" s="236"/>
      <c r="AB63" s="252"/>
      <c r="AC63" s="240"/>
    </row>
    <row r="64" spans="1:29" ht="18.75" x14ac:dyDescent="0.25">
      <c r="A64" s="238" t="s">
        <v>227</v>
      </c>
      <c r="B64" s="244" t="s">
        <v>586</v>
      </c>
      <c r="C64" s="244"/>
      <c r="D64" s="235"/>
      <c r="E64" s="250"/>
      <c r="F64" s="248"/>
      <c r="G64" s="239"/>
      <c r="H64" s="250"/>
      <c r="I64" s="239"/>
      <c r="J64" s="242"/>
      <c r="K64" s="239"/>
      <c r="L64" s="239"/>
      <c r="M64" s="239"/>
      <c r="N64" s="235"/>
      <c r="O64" s="228"/>
      <c r="P64" s="228"/>
      <c r="Q64" s="228"/>
      <c r="R64" s="228"/>
      <c r="S64" s="228"/>
      <c r="T64" s="228"/>
      <c r="U64" s="236"/>
      <c r="V64" s="236"/>
      <c r="W64" s="236"/>
      <c r="X64" s="236"/>
      <c r="Y64" s="236"/>
      <c r="Z64" s="236"/>
      <c r="AA64" s="236"/>
      <c r="AB64" s="252"/>
      <c r="AC64" s="240"/>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5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4"/>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N_NS3300.VL.0082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5"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5" customFormat="1" x14ac:dyDescent="0.25">
      <c r="A21" s="400" t="s">
        <v>522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5" customFormat="1" ht="58.5" customHeight="1" x14ac:dyDescent="0.25">
      <c r="A22" s="401" t="s">
        <v>53</v>
      </c>
      <c r="B22" s="404" t="s">
        <v>25</v>
      </c>
      <c r="C22" s="401" t="s">
        <v>52</v>
      </c>
      <c r="D22" s="401" t="s">
        <v>51</v>
      </c>
      <c r="E22" s="407" t="s">
        <v>533</v>
      </c>
      <c r="F22" s="408"/>
      <c r="G22" s="408"/>
      <c r="H22" s="408"/>
      <c r="I22" s="408"/>
      <c r="J22" s="408"/>
      <c r="K22" s="408"/>
      <c r="L22" s="409"/>
      <c r="M22" s="401" t="s">
        <v>50</v>
      </c>
      <c r="N22" s="401" t="s">
        <v>49</v>
      </c>
      <c r="O22" s="401" t="s">
        <v>48</v>
      </c>
      <c r="P22" s="410" t="s">
        <v>258</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5" customFormat="1" ht="64.5" customHeight="1" x14ac:dyDescent="0.25">
      <c r="A23" s="402"/>
      <c r="B23" s="405"/>
      <c r="C23" s="402"/>
      <c r="D23" s="402"/>
      <c r="E23" s="416" t="s">
        <v>24</v>
      </c>
      <c r="F23" s="418" t="s">
        <v>132</v>
      </c>
      <c r="G23" s="418" t="s">
        <v>131</v>
      </c>
      <c r="H23" s="418" t="s">
        <v>130</v>
      </c>
      <c r="I23" s="422" t="s">
        <v>443</v>
      </c>
      <c r="J23" s="422" t="s">
        <v>444</v>
      </c>
      <c r="K23" s="422" t="s">
        <v>445</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5"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78" t="s">
        <v>14</v>
      </c>
      <c r="AG24" s="178" t="s">
        <v>13</v>
      </c>
      <c r="AH24" s="179" t="s">
        <v>3</v>
      </c>
      <c r="AI24" s="179" t="s">
        <v>12</v>
      </c>
      <c r="AJ24" s="403"/>
      <c r="AK24" s="403"/>
      <c r="AL24" s="403"/>
      <c r="AM24" s="403"/>
      <c r="AN24" s="403"/>
      <c r="AO24" s="403"/>
      <c r="AP24" s="403"/>
      <c r="AQ24" s="413"/>
      <c r="AR24" s="410"/>
      <c r="AS24" s="410"/>
      <c r="AT24" s="410"/>
      <c r="AU24" s="410"/>
      <c r="AV24" s="41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2" t="s">
        <v>70</v>
      </c>
    </row>
    <row r="2" spans="1:8" ht="18.75" x14ac:dyDescent="0.3">
      <c r="B2" s="14" t="s">
        <v>11</v>
      </c>
    </row>
    <row r="3" spans="1:8" ht="18.75" x14ac:dyDescent="0.3">
      <c r="B3" s="14" t="s">
        <v>541</v>
      </c>
    </row>
    <row r="4" spans="1:8" x14ac:dyDescent="0.25">
      <c r="B4" s="47"/>
    </row>
    <row r="5" spans="1:8" ht="18.75" x14ac:dyDescent="0.3">
      <c r="A5" s="399" t="str">
        <f>'1. паспорт местоположение'!A5:C5</f>
        <v>Год раскрытия информации: 2023 год</v>
      </c>
      <c r="B5" s="399"/>
      <c r="C5" s="77"/>
      <c r="D5" s="77"/>
      <c r="E5" s="77"/>
      <c r="F5" s="77"/>
      <c r="G5" s="77"/>
      <c r="H5" s="77"/>
    </row>
    <row r="6" spans="1:8" ht="18.75" x14ac:dyDescent="0.3">
      <c r="A6" s="183"/>
      <c r="B6" s="183"/>
      <c r="C6" s="183"/>
      <c r="D6" s="183"/>
      <c r="E6" s="183"/>
      <c r="F6" s="183"/>
      <c r="G6" s="183"/>
      <c r="H6" s="183"/>
    </row>
    <row r="7" spans="1:8" ht="18.75" x14ac:dyDescent="0.25">
      <c r="A7" s="263" t="s">
        <v>10</v>
      </c>
      <c r="B7" s="263"/>
      <c r="C7" s="182"/>
      <c r="D7" s="182"/>
      <c r="E7" s="182"/>
      <c r="F7" s="182"/>
      <c r="G7" s="182"/>
      <c r="H7" s="182"/>
    </row>
    <row r="8" spans="1:8" ht="18.75" x14ac:dyDescent="0.25">
      <c r="A8" s="182"/>
      <c r="B8" s="182"/>
      <c r="C8" s="182"/>
      <c r="D8" s="182"/>
      <c r="E8" s="182"/>
      <c r="F8" s="182"/>
      <c r="G8" s="182"/>
      <c r="H8" s="182"/>
    </row>
    <row r="9" spans="1:8" x14ac:dyDescent="0.25">
      <c r="A9" s="264" t="str">
        <f>'1. паспорт местоположение'!A9:C9</f>
        <v>АО "Россети Тюмень"</v>
      </c>
      <c r="B9" s="264"/>
      <c r="C9" s="180"/>
      <c r="D9" s="180"/>
      <c r="E9" s="180"/>
      <c r="F9" s="180"/>
      <c r="G9" s="180"/>
      <c r="H9" s="180"/>
    </row>
    <row r="10" spans="1:8" x14ac:dyDescent="0.25">
      <c r="A10" s="260" t="s">
        <v>9</v>
      </c>
      <c r="B10" s="260"/>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66" t="str">
        <f>'1. паспорт местоположение'!A12:C12</f>
        <v>N_NS3300.VL.0082</v>
      </c>
      <c r="B12" s="266"/>
      <c r="C12" s="180"/>
      <c r="D12" s="180"/>
      <c r="E12" s="180"/>
      <c r="F12" s="180"/>
      <c r="G12" s="180"/>
      <c r="H12" s="180"/>
    </row>
    <row r="13" spans="1:8" x14ac:dyDescent="0.25">
      <c r="A13" s="260" t="s">
        <v>8</v>
      </c>
      <c r="B13" s="260"/>
      <c r="C13" s="181"/>
      <c r="D13" s="181"/>
      <c r="E13" s="181"/>
      <c r="F13" s="181"/>
      <c r="G13" s="181"/>
      <c r="H13" s="181"/>
    </row>
    <row r="14" spans="1:8" ht="18.75" x14ac:dyDescent="0.25">
      <c r="A14" s="10"/>
      <c r="B14" s="10"/>
      <c r="C14" s="10"/>
      <c r="D14" s="10"/>
      <c r="E14" s="10"/>
      <c r="F14" s="10"/>
      <c r="G14" s="10"/>
      <c r="H14" s="10"/>
    </row>
    <row r="15" spans="1:8" ht="51" customHeight="1" x14ac:dyDescent="0.25">
      <c r="A15" s="266" t="str">
        <f>'1. паспорт местоположение'!A15:C15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c r="B15" s="266"/>
      <c r="C15" s="180"/>
      <c r="D15" s="180"/>
      <c r="E15" s="180"/>
      <c r="F15" s="180"/>
      <c r="G15" s="180"/>
      <c r="H15" s="180"/>
    </row>
    <row r="16" spans="1:8" x14ac:dyDescent="0.25">
      <c r="A16" s="260" t="s">
        <v>7</v>
      </c>
      <c r="B16" s="260"/>
      <c r="C16" s="181"/>
      <c r="D16" s="181"/>
      <c r="E16" s="181"/>
      <c r="F16" s="181"/>
      <c r="G16" s="181"/>
      <c r="H16" s="181"/>
    </row>
    <row r="17" spans="1:2" x14ac:dyDescent="0.25">
      <c r="B17" s="149"/>
    </row>
    <row r="18" spans="1:2" ht="33.75" customHeight="1" x14ac:dyDescent="0.25">
      <c r="A18" s="428" t="s">
        <v>523</v>
      </c>
      <c r="B18" s="429"/>
    </row>
    <row r="19" spans="1:2" x14ac:dyDescent="0.25">
      <c r="B19" s="47"/>
    </row>
    <row r="20" spans="1:2" ht="16.5" thickBot="1" x14ac:dyDescent="0.3">
      <c r="B20" s="150"/>
    </row>
    <row r="21" spans="1:2" ht="104.25" customHeight="1" thickBot="1" x14ac:dyDescent="0.3">
      <c r="A21" s="151" t="s">
        <v>393</v>
      </c>
      <c r="B21" s="216" t="str">
        <f>A15</f>
        <v>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v>
      </c>
    </row>
    <row r="22" spans="1:2" ht="16.5" thickBot="1" x14ac:dyDescent="0.3">
      <c r="A22" s="151" t="s">
        <v>394</v>
      </c>
      <c r="B22" s="152" t="str">
        <f>'1. паспорт местоположение'!C27</f>
        <v>г. Тюмень</v>
      </c>
    </row>
    <row r="23" spans="1:2" ht="16.5" thickBot="1" x14ac:dyDescent="0.3">
      <c r="A23" s="151" t="s">
        <v>360</v>
      </c>
      <c r="B23" s="153" t="s">
        <v>569</v>
      </c>
    </row>
    <row r="24" spans="1:2" ht="16.5" thickBot="1" x14ac:dyDescent="0.3">
      <c r="A24" s="151" t="s">
        <v>395</v>
      </c>
      <c r="B24" s="153" t="s">
        <v>570</v>
      </c>
    </row>
    <row r="25" spans="1:2" ht="16.5" thickBot="1" x14ac:dyDescent="0.3">
      <c r="A25" s="154" t="s">
        <v>396</v>
      </c>
      <c r="B25" s="152">
        <f>'3.3 паспорт описание'!C29</f>
        <v>2023</v>
      </c>
    </row>
    <row r="26" spans="1:2" ht="16.5" thickBot="1" x14ac:dyDescent="0.3">
      <c r="A26" s="155" t="s">
        <v>397</v>
      </c>
      <c r="B26" s="156" t="str">
        <f>'3.3 паспорт описание'!C30</f>
        <v>П</v>
      </c>
    </row>
    <row r="27" spans="1:2" ht="29.25" thickBot="1" x14ac:dyDescent="0.3">
      <c r="A27" s="163" t="s">
        <v>398</v>
      </c>
      <c r="B27" s="254">
        <f>'6.2. Паспорт фин осв ввод'!D24</f>
        <v>0.57997639999999995</v>
      </c>
    </row>
    <row r="28" spans="1:2" ht="16.5" thickBot="1" x14ac:dyDescent="0.3">
      <c r="A28" s="158" t="s">
        <v>399</v>
      </c>
      <c r="B28" s="158" t="s">
        <v>574</v>
      </c>
    </row>
    <row r="29" spans="1:2" ht="29.25" thickBot="1" x14ac:dyDescent="0.3">
      <c r="A29" s="164" t="s">
        <v>400</v>
      </c>
      <c r="B29" s="217" t="s">
        <v>386</v>
      </c>
    </row>
    <row r="30" spans="1:2" ht="29.25" thickBot="1" x14ac:dyDescent="0.3">
      <c r="A30" s="164" t="s">
        <v>401</v>
      </c>
      <c r="B30" s="217" t="s">
        <v>386</v>
      </c>
    </row>
    <row r="31" spans="1:2" ht="16.5" thickBot="1" x14ac:dyDescent="0.3">
      <c r="A31" s="158" t="s">
        <v>402</v>
      </c>
      <c r="B31" s="217" t="s">
        <v>386</v>
      </c>
    </row>
    <row r="32" spans="1:2" ht="29.25" thickBot="1" x14ac:dyDescent="0.3">
      <c r="A32" s="164" t="s">
        <v>403</v>
      </c>
      <c r="B32" s="217" t="s">
        <v>386</v>
      </c>
    </row>
    <row r="33" spans="1:2" ht="16.5" thickBot="1" x14ac:dyDescent="0.3">
      <c r="A33" s="158" t="s">
        <v>404</v>
      </c>
      <c r="B33" s="217" t="s">
        <v>386</v>
      </c>
    </row>
    <row r="34" spans="1:2" ht="16.5" thickBot="1" x14ac:dyDescent="0.3">
      <c r="A34" s="158" t="s">
        <v>405</v>
      </c>
      <c r="B34" s="218" t="s">
        <v>386</v>
      </c>
    </row>
    <row r="35" spans="1:2" ht="16.5" thickBot="1" x14ac:dyDescent="0.3">
      <c r="A35" s="158" t="s">
        <v>406</v>
      </c>
      <c r="B35" s="217" t="s">
        <v>386</v>
      </c>
    </row>
    <row r="36" spans="1:2" ht="16.5" thickBot="1" x14ac:dyDescent="0.3">
      <c r="A36" s="158" t="s">
        <v>407</v>
      </c>
      <c r="B36" s="219" t="s">
        <v>386</v>
      </c>
    </row>
    <row r="37" spans="1:2" ht="29.25" thickBot="1" x14ac:dyDescent="0.3">
      <c r="A37" s="164" t="s">
        <v>408</v>
      </c>
      <c r="B37" s="217" t="s">
        <v>386</v>
      </c>
    </row>
    <row r="38" spans="1:2" ht="16.5" thickBot="1" x14ac:dyDescent="0.3">
      <c r="A38" s="158" t="s">
        <v>404</v>
      </c>
      <c r="B38" s="217" t="s">
        <v>386</v>
      </c>
    </row>
    <row r="39" spans="1:2" ht="16.5" thickBot="1" x14ac:dyDescent="0.3">
      <c r="A39" s="158" t="s">
        <v>405</v>
      </c>
      <c r="B39" s="217" t="s">
        <v>386</v>
      </c>
    </row>
    <row r="40" spans="1:2" ht="16.5" thickBot="1" x14ac:dyDescent="0.3">
      <c r="A40" s="158" t="s">
        <v>406</v>
      </c>
      <c r="B40" s="217" t="s">
        <v>386</v>
      </c>
    </row>
    <row r="41" spans="1:2" ht="16.5" thickBot="1" x14ac:dyDescent="0.3">
      <c r="A41" s="158" t="s">
        <v>407</v>
      </c>
      <c r="B41" s="217" t="s">
        <v>386</v>
      </c>
    </row>
    <row r="42" spans="1:2" ht="29.25" thickBot="1" x14ac:dyDescent="0.3">
      <c r="A42" s="164" t="s">
        <v>409</v>
      </c>
      <c r="B42" s="217" t="s">
        <v>386</v>
      </c>
    </row>
    <row r="43" spans="1:2" ht="16.5" thickBot="1" x14ac:dyDescent="0.3">
      <c r="A43" s="158" t="s">
        <v>404</v>
      </c>
      <c r="B43" s="217" t="s">
        <v>386</v>
      </c>
    </row>
    <row r="44" spans="1:2" ht="16.5" thickBot="1" x14ac:dyDescent="0.3">
      <c r="A44" s="158" t="s">
        <v>405</v>
      </c>
      <c r="B44" s="158" t="s">
        <v>386</v>
      </c>
    </row>
    <row r="45" spans="1:2" ht="16.5" thickBot="1" x14ac:dyDescent="0.3">
      <c r="A45" s="158" t="s">
        <v>406</v>
      </c>
      <c r="B45" s="158" t="s">
        <v>386</v>
      </c>
    </row>
    <row r="46" spans="1:2" ht="16.5" thickBot="1" x14ac:dyDescent="0.3">
      <c r="A46" s="158" t="s">
        <v>407</v>
      </c>
      <c r="B46" s="158" t="s">
        <v>386</v>
      </c>
    </row>
    <row r="47" spans="1:2" ht="29.25" thickBot="1" x14ac:dyDescent="0.3">
      <c r="A47" s="157" t="s">
        <v>410</v>
      </c>
      <c r="B47" s="158" t="s">
        <v>575</v>
      </c>
    </row>
    <row r="48" spans="1:2" ht="16.5" thickBot="1" x14ac:dyDescent="0.3">
      <c r="A48" s="159" t="s">
        <v>402</v>
      </c>
      <c r="B48" s="165" t="s">
        <v>386</v>
      </c>
    </row>
    <row r="49" spans="1:2" ht="16.5" thickBot="1" x14ac:dyDescent="0.3">
      <c r="A49" s="159" t="s">
        <v>411</v>
      </c>
      <c r="B49" s="165" t="s">
        <v>386</v>
      </c>
    </row>
    <row r="50" spans="1:2" ht="16.5" thickBot="1" x14ac:dyDescent="0.3">
      <c r="A50" s="159" t="s">
        <v>412</v>
      </c>
      <c r="B50" s="165" t="s">
        <v>386</v>
      </c>
    </row>
    <row r="51" spans="1:2" ht="16.5" thickBot="1" x14ac:dyDescent="0.3">
      <c r="A51" s="159" t="s">
        <v>413</v>
      </c>
      <c r="B51" s="165" t="s">
        <v>386</v>
      </c>
    </row>
    <row r="52" spans="1:2" ht="16.5" thickBot="1" x14ac:dyDescent="0.3">
      <c r="A52" s="154" t="s">
        <v>414</v>
      </c>
      <c r="B52" s="166" t="s">
        <v>386</v>
      </c>
    </row>
    <row r="53" spans="1:2" ht="16.5" thickBot="1" x14ac:dyDescent="0.3">
      <c r="A53" s="154" t="s">
        <v>415</v>
      </c>
      <c r="B53" s="166" t="s">
        <v>386</v>
      </c>
    </row>
    <row r="54" spans="1:2" ht="16.5" thickBot="1" x14ac:dyDescent="0.3">
      <c r="A54" s="154" t="s">
        <v>416</v>
      </c>
      <c r="B54" s="166" t="s">
        <v>386</v>
      </c>
    </row>
    <row r="55" spans="1:2" ht="16.5" thickBot="1" x14ac:dyDescent="0.3">
      <c r="A55" s="155" t="s">
        <v>417</v>
      </c>
      <c r="B55" s="156" t="s">
        <v>386</v>
      </c>
    </row>
    <row r="56" spans="1:2" ht="15.75" customHeight="1" x14ac:dyDescent="0.25">
      <c r="A56" s="157" t="s">
        <v>418</v>
      </c>
      <c r="B56" s="220" t="s">
        <v>575</v>
      </c>
    </row>
    <row r="57" spans="1:2" x14ac:dyDescent="0.25">
      <c r="A57" s="161" t="s">
        <v>419</v>
      </c>
      <c r="B57" s="161" t="s">
        <v>386</v>
      </c>
    </row>
    <row r="58" spans="1:2" x14ac:dyDescent="0.25">
      <c r="A58" s="161" t="s">
        <v>420</v>
      </c>
      <c r="B58" s="161" t="s">
        <v>386</v>
      </c>
    </row>
    <row r="59" spans="1:2" x14ac:dyDescent="0.25">
      <c r="A59" s="161" t="s">
        <v>421</v>
      </c>
      <c r="B59" s="161" t="s">
        <v>386</v>
      </c>
    </row>
    <row r="60" spans="1:2" x14ac:dyDescent="0.25">
      <c r="A60" s="161" t="s">
        <v>422</v>
      </c>
      <c r="B60" s="161" t="s">
        <v>386</v>
      </c>
    </row>
    <row r="61" spans="1:2" ht="16.5" thickBot="1" x14ac:dyDescent="0.3">
      <c r="A61" s="162" t="s">
        <v>423</v>
      </c>
      <c r="B61" s="162" t="s">
        <v>386</v>
      </c>
    </row>
    <row r="62" spans="1:2" ht="30.75" thickBot="1" x14ac:dyDescent="0.3">
      <c r="A62" s="159" t="s">
        <v>424</v>
      </c>
      <c r="B62" s="162" t="s">
        <v>555</v>
      </c>
    </row>
    <row r="63" spans="1:2" ht="29.25" thickBot="1" x14ac:dyDescent="0.3">
      <c r="A63" s="154" t="s">
        <v>425</v>
      </c>
      <c r="B63" s="158" t="s">
        <v>575</v>
      </c>
    </row>
    <row r="64" spans="1:2" ht="16.5" thickBot="1" x14ac:dyDescent="0.3">
      <c r="A64" s="159" t="s">
        <v>402</v>
      </c>
      <c r="B64" s="167" t="s">
        <v>386</v>
      </c>
    </row>
    <row r="65" spans="1:2" ht="16.5" thickBot="1" x14ac:dyDescent="0.3">
      <c r="A65" s="159" t="s">
        <v>426</v>
      </c>
      <c r="B65" s="160" t="s">
        <v>386</v>
      </c>
    </row>
    <row r="66" spans="1:2" ht="16.5" thickBot="1" x14ac:dyDescent="0.3">
      <c r="A66" s="159" t="s">
        <v>427</v>
      </c>
      <c r="B66" s="167" t="s">
        <v>386</v>
      </c>
    </row>
    <row r="67" spans="1:2" ht="16.5" thickBot="1" x14ac:dyDescent="0.3">
      <c r="A67" s="168" t="s">
        <v>428</v>
      </c>
      <c r="B67" s="184" t="s">
        <v>571</v>
      </c>
    </row>
    <row r="68" spans="1:2" ht="16.5" thickBot="1" x14ac:dyDescent="0.3">
      <c r="A68" s="154" t="s">
        <v>429</v>
      </c>
      <c r="B68" s="166"/>
    </row>
    <row r="69" spans="1:2" ht="16.5" thickBot="1" x14ac:dyDescent="0.3">
      <c r="A69" s="161" t="s">
        <v>430</v>
      </c>
      <c r="B69" s="169"/>
    </row>
    <row r="70" spans="1:2" ht="16.5" thickBot="1" x14ac:dyDescent="0.3">
      <c r="A70" s="161" t="s">
        <v>431</v>
      </c>
      <c r="B70" s="169"/>
    </row>
    <row r="71" spans="1:2" ht="16.5" thickBot="1" x14ac:dyDescent="0.3">
      <c r="A71" s="161" t="s">
        <v>432</v>
      </c>
      <c r="B71" s="169"/>
    </row>
    <row r="72" spans="1:2" ht="29.25" thickBot="1" x14ac:dyDescent="0.3">
      <c r="A72" s="170" t="s">
        <v>433</v>
      </c>
      <c r="B72" s="167" t="s">
        <v>573</v>
      </c>
    </row>
    <row r="73" spans="1:2" ht="28.5" customHeight="1" x14ac:dyDescent="0.25">
      <c r="A73" s="157" t="s">
        <v>434</v>
      </c>
      <c r="B73" s="425" t="s">
        <v>572</v>
      </c>
    </row>
    <row r="74" spans="1:2" x14ac:dyDescent="0.25">
      <c r="A74" s="161" t="s">
        <v>435</v>
      </c>
      <c r="B74" s="426"/>
    </row>
    <row r="75" spans="1:2" x14ac:dyDescent="0.25">
      <c r="A75" s="161" t="s">
        <v>436</v>
      </c>
      <c r="B75" s="426"/>
    </row>
    <row r="76" spans="1:2" x14ac:dyDescent="0.25">
      <c r="A76" s="161" t="s">
        <v>437</v>
      </c>
      <c r="B76" s="426"/>
    </row>
    <row r="77" spans="1:2" x14ac:dyDescent="0.25">
      <c r="A77" s="161" t="s">
        <v>438</v>
      </c>
      <c r="B77" s="426"/>
    </row>
    <row r="78" spans="1:2" ht="16.5" thickBot="1" x14ac:dyDescent="0.3">
      <c r="A78" s="171" t="s">
        <v>439</v>
      </c>
      <c r="B78" s="427"/>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2023-04-18T09:36:41Z</dcterms:modified>
</cp:coreProperties>
</file>